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E:\E DRIVE\krishna\ATP FY 2026-27\statements A3 prints\"/>
    </mc:Choice>
  </mc:AlternateContent>
  <bookViews>
    <workbookView xWindow="0" yWindow="0" windowWidth="11490" windowHeight="4050" tabRatio="566"/>
  </bookViews>
  <sheets>
    <sheet name="2024-25 SI works" sheetId="19" r:id="rId1"/>
    <sheet name="DC works" sheetId="26" r:id="rId2"/>
    <sheet name="Non-Plan works" sheetId="27" r:id="rId3"/>
  </sheets>
  <definedNames>
    <definedName name="_xlnm.Print_Area" localSheetId="0">'2024-25 SI works'!$A$1:$V$116</definedName>
    <definedName name="_xlnm.Print_Area" localSheetId="1">'DC works'!$A$1:$U$62</definedName>
    <definedName name="_xlnm.Print_Titles" localSheetId="0">'2024-25 SI works'!$6:$7</definedName>
    <definedName name="_xlnm.Print_Titles" localSheetId="1">'DC works'!$6:$7</definedName>
    <definedName name="_xlnm.Print_Titles" localSheetId="2">'Non-Plan works'!$6:$7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5" i="26" l="1"/>
  <c r="S43" i="26" l="1"/>
  <c r="T97" i="19" l="1"/>
  <c r="T79" i="19"/>
  <c r="W79" i="19" s="1"/>
  <c r="T77" i="19"/>
  <c r="T17" i="19" l="1"/>
  <c r="T39" i="19"/>
  <c r="T40" i="19" l="1"/>
  <c r="S54" i="26" l="1"/>
  <c r="S42" i="26"/>
  <c r="S35" i="26"/>
  <c r="S22" i="26"/>
  <c r="S48" i="26" l="1"/>
  <c r="S47" i="26"/>
  <c r="S46" i="26"/>
  <c r="S15" i="27" l="1"/>
  <c r="Q10" i="27"/>
  <c r="Q17" i="26"/>
  <c r="S76" i="26" l="1"/>
  <c r="S80" i="26"/>
  <c r="S79" i="26" l="1"/>
  <c r="S78" i="26"/>
  <c r="S77" i="26"/>
  <c r="S74" i="26"/>
  <c r="S73" i="26"/>
  <c r="S72" i="26"/>
  <c r="S70" i="26"/>
  <c r="S69" i="26"/>
  <c r="S68" i="26"/>
  <c r="S67" i="26"/>
  <c r="S66" i="26"/>
  <c r="S71" i="26"/>
  <c r="T102" i="19" l="1"/>
  <c r="T100" i="19"/>
  <c r="T55" i="19" l="1"/>
  <c r="T52" i="19" l="1"/>
  <c r="T49" i="19" l="1"/>
  <c r="T47" i="19" l="1"/>
  <c r="T33" i="19" l="1"/>
  <c r="T27" i="19"/>
  <c r="T26" i="19"/>
  <c r="T23" i="19" l="1"/>
  <c r="T22" i="19"/>
  <c r="T14" i="19" l="1"/>
  <c r="T12" i="19" l="1"/>
  <c r="T10" i="19" l="1"/>
  <c r="T74" i="19" l="1"/>
  <c r="T13" i="19"/>
  <c r="T139" i="19" l="1"/>
  <c r="S23" i="26" l="1"/>
  <c r="S14" i="27" l="1"/>
  <c r="S10" i="27"/>
  <c r="S11" i="27"/>
  <c r="S12" i="27"/>
  <c r="S13" i="27"/>
  <c r="S31" i="26" l="1"/>
  <c r="S27" i="26"/>
  <c r="S16" i="26"/>
  <c r="S11" i="26"/>
  <c r="S9" i="26"/>
  <c r="T76" i="19"/>
  <c r="T44" i="19"/>
  <c r="T30" i="19"/>
  <c r="T24" i="19"/>
  <c r="S28" i="26"/>
  <c r="T98" i="19"/>
  <c r="T95" i="19"/>
  <c r="T78" i="19"/>
  <c r="T69" i="19"/>
  <c r="T62" i="19"/>
  <c r="T48" i="19" l="1"/>
  <c r="T21" i="19" l="1"/>
  <c r="T87" i="19"/>
  <c r="T127" i="19"/>
  <c r="T137" i="19"/>
  <c r="T73" i="19"/>
  <c r="T72" i="19"/>
  <c r="T58" i="19"/>
  <c r="T57" i="19"/>
  <c r="T60" i="19"/>
  <c r="T141" i="19"/>
  <c r="T54" i="19"/>
  <c r="T143" i="19"/>
  <c r="T45" i="19"/>
  <c r="T15" i="19"/>
  <c r="S114" i="19"/>
  <c r="R8" i="26" s="1"/>
  <c r="R60" i="26" s="1"/>
  <c r="R8" i="27" s="1"/>
  <c r="R16" i="27" s="1"/>
  <c r="R114" i="19"/>
  <c r="Q8" i="26" s="1"/>
  <c r="T113" i="19"/>
  <c r="T112" i="19" l="1"/>
  <c r="T111" i="19"/>
  <c r="T109" i="19"/>
  <c r="T107" i="19"/>
  <c r="T106" i="19"/>
  <c r="T105" i="19"/>
  <c r="T104" i="19"/>
  <c r="T133" i="19" l="1"/>
  <c r="T9" i="19" l="1"/>
  <c r="T8" i="19"/>
  <c r="S10" i="26" l="1"/>
  <c r="S12" i="26"/>
  <c r="S13" i="26"/>
  <c r="S14" i="26"/>
  <c r="S17" i="26"/>
  <c r="S18" i="26"/>
  <c r="S19" i="26"/>
  <c r="S20" i="26"/>
  <c r="S21" i="26"/>
  <c r="S24" i="26"/>
  <c r="S25" i="26"/>
  <c r="S26" i="26"/>
  <c r="S29" i="26"/>
  <c r="S34" i="26"/>
  <c r="S36" i="26"/>
  <c r="S37" i="26"/>
  <c r="S38" i="26"/>
  <c r="S39" i="26"/>
  <c r="S40" i="26"/>
  <c r="S41" i="26"/>
  <c r="S44" i="26"/>
  <c r="S45" i="26"/>
  <c r="T70" i="19" l="1"/>
  <c r="T124" i="19" l="1"/>
  <c r="T125" i="19"/>
  <c r="T126" i="19"/>
  <c r="T16" i="19"/>
  <c r="T18" i="19"/>
  <c r="T19" i="19"/>
  <c r="T20" i="19"/>
  <c r="T128" i="19"/>
  <c r="T129" i="19"/>
  <c r="T130" i="19"/>
  <c r="T131" i="19"/>
  <c r="T25" i="19"/>
  <c r="T132" i="19"/>
  <c r="T28" i="19"/>
  <c r="T135" i="19"/>
  <c r="T136" i="19"/>
  <c r="T32" i="19"/>
  <c r="T35" i="19"/>
  <c r="T36" i="19"/>
  <c r="T37" i="19"/>
  <c r="T38" i="19"/>
  <c r="T41" i="19"/>
  <c r="T42" i="19"/>
  <c r="T43" i="19"/>
  <c r="T46" i="19"/>
  <c r="T138" i="19"/>
  <c r="T50" i="19"/>
  <c r="T53" i="19"/>
  <c r="T56" i="19"/>
  <c r="T59" i="19"/>
  <c r="T140" i="19"/>
  <c r="T61" i="19"/>
  <c r="T63" i="19"/>
  <c r="T64" i="19"/>
  <c r="T65" i="19"/>
  <c r="T66" i="19"/>
  <c r="T67" i="19"/>
  <c r="T68" i="19"/>
  <c r="T142" i="19"/>
  <c r="T75" i="19"/>
  <c r="T80" i="19"/>
  <c r="T81" i="19"/>
  <c r="T82" i="19"/>
  <c r="T83" i="19"/>
  <c r="T85" i="19"/>
  <c r="T86" i="19"/>
  <c r="T88" i="19"/>
  <c r="T90" i="19"/>
  <c r="T91" i="19"/>
  <c r="T92" i="19"/>
  <c r="T93" i="19"/>
  <c r="T94" i="19"/>
  <c r="T96" i="19"/>
  <c r="T99" i="19"/>
  <c r="T101" i="19"/>
  <c r="T103" i="19"/>
  <c r="T11" i="19"/>
  <c r="T114" i="19" l="1"/>
  <c r="S8" i="26" s="1"/>
  <c r="S60" i="26" s="1"/>
  <c r="S8" i="27" s="1"/>
  <c r="S16" i="27" s="1"/>
  <c r="Q60" i="26" l="1"/>
  <c r="Q8" i="27" s="1"/>
  <c r="Q16" i="27" s="1"/>
</calcChain>
</file>

<file path=xl/sharedStrings.xml><?xml version="1.0" encoding="utf-8"?>
<sst xmlns="http://schemas.openxmlformats.org/spreadsheetml/2006/main" count="2885" uniqueCount="1130">
  <si>
    <t>DOC</t>
  </si>
  <si>
    <t>Grants, if any</t>
  </si>
  <si>
    <t>(figures in Crores)</t>
  </si>
  <si>
    <t>Loan Amount</t>
  </si>
  <si>
    <t>Sl 
No.</t>
  </si>
  <si>
    <t>Loan source</t>
  </si>
  <si>
    <t>% Capatalisation</t>
  </si>
  <si>
    <t>Project Title (SAP Project title)</t>
  </si>
  <si>
    <t>Project Purpose (SI/SE/SR/GE)</t>
  </si>
  <si>
    <t>Administrative Approval TOO Ref.</t>
  </si>
  <si>
    <t>TGERC Investment Approval Ref.</t>
  </si>
  <si>
    <t>Source of funds</t>
  </si>
  <si>
    <t>Cumulative expenditure upto 31.03.2024</t>
  </si>
  <si>
    <t>Remarks / Balance works , if any.</t>
  </si>
  <si>
    <t>Total approved Cost (in Cr)</t>
  </si>
  <si>
    <t>SRPC approval  (if any)</t>
  </si>
  <si>
    <t>Note : Project Purpose : System Improvement (SI), System Expansion (SE), System Replacements (SR)/ RMI, Generation Evacuation (GE)</t>
  </si>
  <si>
    <t>TRANSMISSION CORPORATION OF TELANGANA LIMITED</t>
  </si>
  <si>
    <t>Project Code  / Scheme ID
(SAP Code)</t>
  </si>
  <si>
    <t>TGTransco Funds</t>
  </si>
  <si>
    <t>The statement to be printed on A3 size sheets please</t>
  </si>
  <si>
    <r>
      <t xml:space="preserve">Scope of work
</t>
    </r>
    <r>
      <rPr>
        <sz val="12"/>
        <rFont val="Arial"/>
        <family val="2"/>
      </rPr>
      <t>(Names of all the Sub-stations and Lines included in the scheme)</t>
    </r>
  </si>
  <si>
    <t>Project Start Date  
(DD-MM-YY)</t>
  </si>
  <si>
    <t>Project Completion Date
(DD-MM-YY)</t>
  </si>
  <si>
    <t>S-03-03</t>
  </si>
  <si>
    <t>S-07-02</t>
  </si>
  <si>
    <t>S-07-04</t>
  </si>
  <si>
    <t>S-10-02</t>
  </si>
  <si>
    <t>S-10-13</t>
  </si>
  <si>
    <t>S-10-18</t>
  </si>
  <si>
    <t>S-10-20</t>
  </si>
  <si>
    <t>S-11-06</t>
  </si>
  <si>
    <t>S-11-09</t>
  </si>
  <si>
    <t>S-11-11</t>
  </si>
  <si>
    <t>S-11-21</t>
  </si>
  <si>
    <t>S-11-29</t>
  </si>
  <si>
    <t>S-11-30</t>
  </si>
  <si>
    <t>S-11-32</t>
  </si>
  <si>
    <t>S-11-35</t>
  </si>
  <si>
    <t>S-12-05</t>
  </si>
  <si>
    <t>S-12-09</t>
  </si>
  <si>
    <t>S-12-10</t>
  </si>
  <si>
    <t>S-12-11</t>
  </si>
  <si>
    <t>S-13-02</t>
  </si>
  <si>
    <t>S-13-10</t>
  </si>
  <si>
    <t>S-13-11</t>
  </si>
  <si>
    <t>S-13-14</t>
  </si>
  <si>
    <t>S-14-02</t>
  </si>
  <si>
    <t>S-14-12</t>
  </si>
  <si>
    <t>S-15-01</t>
  </si>
  <si>
    <t>S-15-02</t>
  </si>
  <si>
    <t>S-15-06</t>
  </si>
  <si>
    <t>S-15-11</t>
  </si>
  <si>
    <t>S-15-12</t>
  </si>
  <si>
    <t>S-15-13</t>
  </si>
  <si>
    <t>S-15-31</t>
  </si>
  <si>
    <t>S-15-34</t>
  </si>
  <si>
    <t>S-15-39</t>
  </si>
  <si>
    <t>S-16-07</t>
  </si>
  <si>
    <t>S-16-12</t>
  </si>
  <si>
    <t>S-16-14</t>
  </si>
  <si>
    <t>S-16-16</t>
  </si>
  <si>
    <t>S-17-01</t>
  </si>
  <si>
    <t>S-17-03</t>
  </si>
  <si>
    <t>S-17-04</t>
  </si>
  <si>
    <t>S-17-05</t>
  </si>
  <si>
    <t>S-17-09</t>
  </si>
  <si>
    <t>S-17-14</t>
  </si>
  <si>
    <t>S-17-15</t>
  </si>
  <si>
    <t>S-17-21</t>
  </si>
  <si>
    <t>S-17-23</t>
  </si>
  <si>
    <t>S-18-01</t>
  </si>
  <si>
    <t>S-18-02</t>
  </si>
  <si>
    <t>S-18-03</t>
  </si>
  <si>
    <t>S-18-04</t>
  </si>
  <si>
    <t>S-18-06</t>
  </si>
  <si>
    <t>S-19-01</t>
  </si>
  <si>
    <t>S-19-03</t>
  </si>
  <si>
    <t>S-19-04</t>
  </si>
  <si>
    <t>S-19-05</t>
  </si>
  <si>
    <t>S-20-01</t>
  </si>
  <si>
    <t>S-21-01</t>
  </si>
  <si>
    <t>S-21-02</t>
  </si>
  <si>
    <t>S-21-06</t>
  </si>
  <si>
    <t>S-21-12</t>
  </si>
  <si>
    <t>S-22-05</t>
  </si>
  <si>
    <t>SI</t>
  </si>
  <si>
    <t>ERECTION OF 132/33  KV SUBSTATION AT RAIKAL</t>
  </si>
  <si>
    <t xml:space="preserve">a) 132/33 kV Substation at Raikal with 1 x 31.5  +  
1 x 16 MVA (Released) PTR Capacity  (Radial)
b) 132kV DC/SC line from Jagityal 220/ 132 kV SS to the proposed 132/33 kV  Raikal  Substation 
c)32 kV Bay extension at Jagityal 220/ 132 kV SS
 No.
</t>
  </si>
  <si>
    <t>220KV SWG SS AT THIMJIPET &amp; LINES</t>
  </si>
  <si>
    <t>ERECTION OF 132/33KV LGMPET SS</t>
  </si>
  <si>
    <t>a)132/33 kV Substation at LGM Pet with          1 x 31.5 + 1 x 16 MVA (Released) PTR Capacity Radial
b)132kV DC/SC line from 220/132 kV Malkaram to the proposed 132/33 kV LGM Pet Substation 
c)132 kV Bay extension at 220/132 kV Malkaram substation.</t>
  </si>
  <si>
    <t>2ND CIRCUIT FROM 132KV SHALIGOURARAM SS</t>
  </si>
  <si>
    <t>ERECTION OF 132/33 KV CHIPPALPALLI SS</t>
  </si>
  <si>
    <t>132KV parigi dmsagar line</t>
  </si>
  <si>
    <t>132KV LINE DHARMAPURI- LUXXETTIPET</t>
  </si>
  <si>
    <t>132/33  KV SUBSTATION AT PADMAJIWADI</t>
  </si>
  <si>
    <t>220KV SS AT PARIGI IN RR DISTRICT</t>
  </si>
  <si>
    <t>132/33  KV SS&amp;LINE PALAMAKULA(RAMPUR)</t>
  </si>
  <si>
    <t>SHIFTING OF 132KV SS AT WADAPALLY</t>
  </si>
  <si>
    <t>ERECTION OF 33KV FEATURES AT JANKAMPET</t>
  </si>
  <si>
    <t>2NDCKT 220KV LINE 220KV RSS -MANDAMARRI</t>
  </si>
  <si>
    <t>132KV DC/SC LINE YDMLRM-PMAILARAM</t>
  </si>
  <si>
    <t>MD PALLY SS&amp; LINE  SCHEME</t>
  </si>
  <si>
    <t>132/33  KV SUBSTATION AT MUNAGALA</t>
  </si>
  <si>
    <t>ERECTION 220/132KV SS AT AYYAGARIPALLY</t>
  </si>
  <si>
    <t>ERECTION OF 132/33KV SS AT KACHAPUR</t>
  </si>
  <si>
    <t>132 KV KANDUKURU SS &amp; LINE FROM FABCITY</t>
  </si>
  <si>
    <t>Revisedadministrative 220kVSSSircilla.</t>
  </si>
  <si>
    <t>SURYAPET POWER TRANSMISSION SCHEME</t>
  </si>
  <si>
    <t>SECOND SOURCE TO 132KV SS LGMPET</t>
  </si>
  <si>
    <t>alternate Chennur &amp; KataramfromManthani</t>
  </si>
  <si>
    <t>2ND220 KV RSS-NIRMALDC/SCLINE&amp;RSSTOJGL</t>
  </si>
  <si>
    <t>132/33 kV Sub-Station at Gandimasanipet</t>
  </si>
  <si>
    <t>765kVWardha-HYD Link transmision Scheme</t>
  </si>
  <si>
    <t>2nd Ckt 220KV SRMP to 132kv ASFNGR &amp; Con</t>
  </si>
  <si>
    <t>220 KV D/C LN from 400KV GAJWEL-SIDDIPET</t>
  </si>
  <si>
    <t>132/33 KV SS at Raparthy (V) of Kalher</t>
  </si>
  <si>
    <t>33KV Features at Exg 132KVSS KDNDPR NLG</t>
  </si>
  <si>
    <t>Erection of 132/33 kV SS at Kotagiri</t>
  </si>
  <si>
    <t>220/132/33 kV SS Borampet &amp; Line</t>
  </si>
  <si>
    <t>Erec of 220/33 Kv SS at Domalapenta in N</t>
  </si>
  <si>
    <t>erection of 220/33 kV GIS at Chanchalgud</t>
  </si>
  <si>
    <t>132/33 kV Sub-Station at Moulali ZTS</t>
  </si>
  <si>
    <t>erection of 132/33 KVSS Gachibowli</t>
  </si>
  <si>
    <t>erection of 132/33 kV GIS at SEETARAMBAG</t>
  </si>
  <si>
    <t>220/132/33 kV SS Meenajipet &amp; lines</t>
  </si>
  <si>
    <t>33 KV features at 220 KV SS Mahabubabad</t>
  </si>
  <si>
    <t>Erec of 132/33 KV SS at Chinna Shankaram</t>
  </si>
  <si>
    <t>erec 132/33 kV SS Pammy n Khammam dist</t>
  </si>
  <si>
    <t>132 KV feat at 220 KV Thimmajipet SS in</t>
  </si>
  <si>
    <t>220/132 kV SS at Ammavaripet in Warangal</t>
  </si>
  <si>
    <t>Erect 132kV SS Padmanagar</t>
  </si>
  <si>
    <t>erc of 132KV SS Nagaram in Suryapet Dist</t>
  </si>
  <si>
    <t>33kV features at RTSS Kothagudem in bhad</t>
  </si>
  <si>
    <t>KTPP system Improvement Scheme</t>
  </si>
  <si>
    <t>132/33 KV Sub-Station at Patancheru in S</t>
  </si>
  <si>
    <t>33 kV Featu at 220/132 KV SS Ammavaripet</t>
  </si>
  <si>
    <t>132 KV GIS Manikonda -RR Dist</t>
  </si>
  <si>
    <t>132/33 KV SS at Koutala (V)- Komaram Bhe</t>
  </si>
  <si>
    <t>132/33 Kv SS at Pasra -Mulugu Dist.</t>
  </si>
  <si>
    <t>2nd CKT stringing from 220KV CHGR to KTR</t>
  </si>
  <si>
    <t>line 4m 400KV Narsapur 2 132 KV Yeldurth</t>
  </si>
  <si>
    <t>132/33 kV SS Nuthankal</t>
  </si>
  <si>
    <t>LILO of 132 KV Dharmaram-Godur to  220/1</t>
  </si>
  <si>
    <t xml:space="preserve">a)132 kV DC/SC line from 132/33 kV  Dharmapuri SS to 132/33 kV  Luxxettipet SS
b)132 kV bays at 132 /33 kV SS  Dharmapuri and  132/33 kV SS Luxxettipet SS  </t>
  </si>
  <si>
    <t xml:space="preserve">a)132/33 kV Substation at Padmajiwadi with  1 x 31.5 + 1 x16 MVA  PTR Capacity  (LILO)
b)132kV LILO line from  132 kV Dichpalli - Kamareddy to the proposed 132/33 kV Padmajiwadi Substation  </t>
  </si>
  <si>
    <t>a)220/132 kV Substation at Parigi with 2*100 MVA PTR’s Capacity with 4 Nos 132 KV out going feeder bays. 
B)220 kV DC line with single Moose conductor from 400/220 kV Yeddumailram Sub-Station to the     proposed 220/132 KV Pargi SS.
C)220KV Bay extensions at 400/220 kV Yeddumailram SS</t>
  </si>
  <si>
    <t>a)132/33 kV Substation at Rampur  with 1 x31.5 +  1 x 16 MVA (Released) PTR Capacity  (Radial)
b)132kV DC/SC line from 132 kV Husnabad Substation to  the proposed 132/33 kV Rampur Sub
Station
c)132 kV Bay extension at 132 kV Husnabad Substation</t>
  </si>
  <si>
    <t>a)132/33 kV SS Wadapally (NEW) and 132 kV LILO arrangements to 132/33 kV SS Wadapally (NEW) along with PLCC equipment 
b)132/33 kV Sub-Station at Wadapally with  1 X 31.5 +1 X 16 MVA PTRs With 7 Nos., 132 kV Incoming Feeder Bays, 4 Nos. 33 kV Feeders</t>
  </si>
  <si>
    <t>a)2nd circuit stringing on existing 220 kV DC/SC line from 220 kV Ramagundam SS to 220 kV Mandamarri (Bellampally) SS
b)220kV Bay Extensions at  220 kV Ramagundam &amp; Mandamarri Sub-Stations.</t>
  </si>
  <si>
    <t>a)132/33 kV Sub-Station at Mylardevpally (Kattedan) with 2 X 50 MVA Power Transformer Capacity - Radial
b)132 kV DC line with 630 Sq. MM XLPE UG Cable from 220/132/33 kV Sub-Station, Shivarampally to the proposed 132/33 kV Sub-Station Mylardevpally (Kattedan).
c)132 kV Bay Extensions at 220 kV Sub-Station, Shivarampally.(2 No.s)</t>
  </si>
  <si>
    <t>a)132/33 kV Sub-Station at Munagala with 3 X 10/16 (Released) MVA PTRs
b) 132 kV DC line (37 KM) from 400 kV Suryapet to existing 132 kV Kodada with 1 circuit LILO (6 KM) to the upcoming 132 kV Munagala SS.  TOTAL 37 + 6 = 43 KM</t>
  </si>
  <si>
    <t>a)Stringing of 220 kV 2nd Circuit on existing 220 kV DC/SC line from  220 kV RSS to 220 kV Nirmal SS
b)Stringing of 220 kV 2nd Circuiton existing 220kV DC/SC line from 220 kV RSS to 220 kV Jagityal SS
c)220 kV Bays (RSS-2Nos, Nirmal-1 No, Jagityal-1 No.)</t>
  </si>
  <si>
    <t>a)132/33 kV Sub-Station at Gandimasanipet of Yellareddy Constituency with 3 X 10/16 MVA PTRs (Released)
b)132 kV DC line on Galvanised Towers with Panther ACSR for making LILO of 3rd circuit of 132 kV Minpur – Nizamsagar feeder at the proposed 132kV Sub-Station at Gandimasanipet of Yellareddy Constituency.</t>
  </si>
  <si>
    <t>S-12-06</t>
  </si>
  <si>
    <t xml:space="preserve">33 kV features at existing 132 kV Switching Station at Kodandapur with 2 X 31.5 MVA PTRS </t>
  </si>
  <si>
    <t>a) 220/132/33 kV Sub-Station at Borampet with 2 X 160 MVA + 2 X 80 MVA PTR Capacities 
b)220 kV Multi Circuit OH line on MC Towers with Moose ACSR from 400 kV Narsapur SS to proposed 220 kV Borampet SS-38 KM
c)220 kV DC line with  UG Cable from 400 kV Narsapur SS to proposed 220 kV Borampet SS –  5 KM. 
d)220 kV Bays at 400 kV Narsapur(2 No.s)</t>
  </si>
  <si>
    <t xml:space="preserve">Providing of 33 kV Features at upcoming 220/132KV Substation Mahabubabad, in Mahabubabad District with  Released 2X10/16 MVA PTRs </t>
  </si>
  <si>
    <t xml:space="preserve">33 KV features at 132 KV Railway Traction Switching Station, Kothagudem, Kothagudem Bhadradri District    with 2 X 10/16 MVA PTRs </t>
  </si>
  <si>
    <t xml:space="preserve">Providing of 33 kV Features at upcoming  220/132 KV Sub-Station,  Ammavaripet  in Kazipet (M), Warangal Urban (District) with 1X50 MVA (new) and 1X50 MVA (released) PTRs </t>
  </si>
  <si>
    <t>a)132/33 kV GIS Sub-Station at Manikonda with 
2 X 80 MVA PTRs 
b)LILO of existing 132 kV Shivarampally-Erragadda SC OH feeder between Loc No.80 and Loc No.81  with laying of  132 KV XLPE UG cable of 1200 Sq mm for cable length of 2.5 Km.</t>
  </si>
  <si>
    <t xml:space="preserve">T.O.O (CE-Trans) Ms. No.  27                         Dated: 17.02.2016
</t>
  </si>
  <si>
    <t>T.O.O (CE-Construction-I) Ms. No.  394                 Dated: 15.12.2010</t>
  </si>
  <si>
    <t xml:space="preserve">
T.O.O (CE-Construction) MS. No.319                                    Dated: 06.11.2010
</t>
  </si>
  <si>
    <t>T.O.O (CE-Construction-I) MS. No. 447                              Dated:  21.01.2011</t>
  </si>
  <si>
    <t xml:space="preserve">T.O.O (CE-Transmission) Ms. No. 201     Dated: 30.10.2015
</t>
  </si>
  <si>
    <t>T.O.O (CE-Construction) MS.No .82                              Dated:18.04.2018</t>
  </si>
  <si>
    <t xml:space="preserve">T.O.O (CE-Construction-I) MS. No. 251                   Dated: 10.10.2011
</t>
  </si>
  <si>
    <t xml:space="preserve">T.O.O (CE-Construction–I) MS. No.180                                    Dated: 09.08.2011
</t>
  </si>
  <si>
    <t>T.O.O (CE-Construction-I) Ms. No.33                   Dated: 27.04.2011</t>
  </si>
  <si>
    <t>T.O.O (CE-Construction) Ms.No. 106                                    Dated:17 .06.2015</t>
  </si>
  <si>
    <t>T.O.O (CE-Construction-I) Ms. No. 283                                     Dated:  20.12.2012</t>
  </si>
  <si>
    <t>T.O.O (CE-Construction) Ms.No.27                    Dated: 12 .02.2015</t>
  </si>
  <si>
    <t>T.O.O (CE-Construction) Ms. No.127             Dated: 17.07.2015</t>
  </si>
  <si>
    <t>T.O.O (CE-Transmission)MS.No. 5                                 Dated:11.01.2016</t>
  </si>
  <si>
    <t>T.O.O (CE-Transmission) Ms.No.193                               Dated:07.10.2015</t>
  </si>
  <si>
    <t>T.O.O (CE-Construction-I) Ms.No. 347                            Dated: 13.02.2013</t>
  </si>
  <si>
    <t>T.O.O (CE-Construction) MS.No. 144                            Dated:03.08.2015</t>
  </si>
  <si>
    <t>132/33kV Khaitlapur</t>
  </si>
  <si>
    <t>T.O.O (CE-Construction) Ms. No. 22                                     Dated: 10.09.2014</t>
  </si>
  <si>
    <t xml:space="preserve">T.O.O (CE-Construction) Ms. No. 54                                   Dated:  25.03.2015.
</t>
  </si>
  <si>
    <t>T.O.O (CE-Transmission) MS.No.210                    Dated:06.11.2015</t>
  </si>
  <si>
    <t xml:space="preserve">   T.O.O (CE-Construction) Ms. No.164                                   Dated: 06.11.2017
</t>
  </si>
  <si>
    <t>T.O.O (CE-Transmission) MS.No. 179      Dated: 07.09.2015</t>
  </si>
  <si>
    <t>T.O.O (CE-Transmission) MS.No.  225   Dated: 10.12.2015</t>
  </si>
  <si>
    <t>T.O.O (CE-Transmission) Ms. No.31, Dated: 18.02.2016</t>
  </si>
  <si>
    <t>T.O.O (CE-Transmission) Ms. No. 88 Dated: 30.06.2016.</t>
  </si>
  <si>
    <t>T.O.O (CE-Transmission) Ms. No. 72 Dated: 13.05.2016</t>
  </si>
  <si>
    <t>T.O.O (CE-Transmission) Ms. No. 173 Dated: 15.12.2016.</t>
  </si>
  <si>
    <t>T.O.O (CE-Transmission) Ms. No. 26, Dated: 27.02.2017.</t>
  </si>
  <si>
    <t>T.O.O (CE-Transmission) Ms. No. 31, Dated: 27.02.2017.</t>
  </si>
  <si>
    <t>T.O.O (CE-Transmission) Ms. No.27, Dated: 27.02.2017.</t>
  </si>
  <si>
    <t>T.O.O (CE-Construction)  Ms. No.170, Dated: 16.11.2017</t>
  </si>
  <si>
    <t>T.O.O (CE-Construction) Ms. No. 124,  Dated: 19.08.2017</t>
  </si>
  <si>
    <t>T.O.O (CE-Construction) Ms. No.14    Dated:20.01.2018.</t>
  </si>
  <si>
    <t>T.O.O (CE-Construction) Ms. No. 103                                  Dated:11.07.2017</t>
  </si>
  <si>
    <t>T.O.O (CE-Construction) Ms. No. 43   Dated: 06.03.2018.</t>
  </si>
  <si>
    <t>T.O.O (CE-Construction) MS.No .294                                         Dated:29.01.2019</t>
  </si>
  <si>
    <t>T.O.O (CE-Construction) Ms. No. 193, Dated:  30.08 2018.</t>
  </si>
  <si>
    <t>T.O.O (CE-Construction) MS.No . 217                             Dated: 25.09.2018</t>
  </si>
  <si>
    <t>T.O.O (CE-Construction) Ms.No.375                            Dated: 03.06.2019</t>
  </si>
  <si>
    <t xml:space="preserve"> T.O.O. (CE-Construction) Ms. No. 1724                                          Dated: 15.07.2023</t>
  </si>
  <si>
    <t>T.O.O (CE-Construction) MS.No .402                                         Dated: 08.07.2019.</t>
  </si>
  <si>
    <t>T.O.O (CE-Construction) Ms.No. 981                                            Dated: 22.02.2021.</t>
  </si>
  <si>
    <t xml:space="preserve"> T.O.O (CE-Construction) Ms.No.1099                                              Dated: 30.06.2021.</t>
  </si>
  <si>
    <t>T.O.O (CE-Construction) Ms.No.1165                                              Dated:17.08.2021</t>
  </si>
  <si>
    <t>T.O.O (CE-Construction) Ms.No.1208                                              Dated: 04.10.2021</t>
  </si>
  <si>
    <t>T.O.O (CE-Construction) Ms.No.1330 Dated:10.03.2022.</t>
  </si>
  <si>
    <t>T.O.O (CE-Construction) Ms.No.1590       Dated:14.03.2023.</t>
  </si>
  <si>
    <t>CRN.No.TST/TS/132 KVSS -Khitlapur/R.R.Dist./Invest.App./04/2015
dt.09.2015</t>
  </si>
  <si>
    <t>Not necessary</t>
  </si>
  <si>
    <t>CRN.No. TST/TS//132/33 KVSS Aswaraopet SS up-gradation to 220/132 KV Invest. App/07/15, Dt.05.10.2015</t>
  </si>
  <si>
    <t>Not Necessary</t>
  </si>
  <si>
    <t>CRN/TS/TST/220 KV2nd Ckt/RSS to Nirmal SS and RSS to Jagityal SS/Invst. App/No.15/2015,dt.17.12.15</t>
  </si>
  <si>
    <t>CRN.No.TST/TS
Asifnagar SS alternatesource of supply/Invest.App.06/2015, dt.05.10.2015</t>
  </si>
  <si>
    <t>CRN.No.TST/TS/Erection of 220 KV DC line Gajwel/Siddipet/Invest.App.
4/17-2017-18
dt:02.07.2017</t>
  </si>
  <si>
    <t>-</t>
  </si>
  <si>
    <t>CRN.No.TST/TS/220/132/33 KVSS Borampet, R.R.Dist. /Invest. Apprl/No.7/16-2016-17, dt.19.10.2016</t>
  </si>
  <si>
    <t>CRN TS/TST/220/33 KV, GIS, Chanchaguda/Invest.Approval No.7/17-2017-18</t>
  </si>
  <si>
    <t>CRN TS/TST/132/33 KV, Moulali-ZTS SS, Investment Approval No.17/17, 2017-18</t>
  </si>
  <si>
    <t>CRN TS/TST/132/33 KV, GIS, Seetharambagh/Invest.Approval No.6/17-2017-18</t>
  </si>
  <si>
    <t>CRN/TS/TST/220/132/33kV SS/Meenajipet instead of Toopran/Invst.Appl.No.15/17-2017-18, Dt.Dec.2017.</t>
  </si>
  <si>
    <t>TST/TS/Erection of 132/33 KV SS at Pammy in Khammam District/Approval No.03/2018-19,
01.06.2018</t>
  </si>
  <si>
    <t>CRN/TS/TST/220kV Switching Station/Mahaboobnagar/132kV features/Invest.Appl.No.14/17, 2017-18, Dt.Dec.2017.</t>
  </si>
  <si>
    <t>TST/TS/Erection of 132 /33 SS at Peechara  in Warangal District. Approval No.05/2018-19,
dt:19.07.2018</t>
  </si>
  <si>
    <t>CRN No.TST/TS/ Erection of 220/132 KV SS at Ammavaripet, Kazipet(M) in Warangal Urban District. Approval / NO 02/2019-20
dt:10.08.2018</t>
  </si>
  <si>
    <t>TST/TS/Erection of 132/33 KV SS at Nagaram in Suryapet District. Approval No.14/18/2018-19
dt:12.12.2018</t>
  </si>
  <si>
    <t>CRN/TST/TS/Erection of 132/33 KV SS at Patancheru in Sangareddy District. Approval /NO 05/2019-20
dt:22.11.2019</t>
  </si>
  <si>
    <t>CRN/TST/TS/Erection of 132 KV SS at Manikonda in Rangareddy District.Approval NO 08/2019-20
dt:27.12.2019</t>
  </si>
  <si>
    <t>TST/TS/Erection of 132/33 KV SS at Koutala(V), Koutala (M) of Komaram Bheem Asifabad District.Approval No.02/2021-22,
dt:10.06.2021</t>
  </si>
  <si>
    <t>(CRN) TST/TS/Erection of 132KV DC line from 400/220/132 KV SS Narsapur to 132/33 KV SS Yeldurthy in Medak District.Approval NO.04/2021-2022</t>
  </si>
  <si>
    <t>(CRN) TST/TS/Erection of 132/33 KV Sub Station at Nuthankal(V&amp;M) in Suryapet District instead of 1323/33 KV Aipoor SS in Suryapet District.Approval NO.02/2022-2023</t>
  </si>
  <si>
    <t>Work in Progress</t>
  </si>
  <si>
    <t>15.12.2016</t>
  </si>
  <si>
    <t>27.08.2019</t>
  </si>
  <si>
    <t>18.10.2019</t>
  </si>
  <si>
    <t>28.04.2018</t>
  </si>
  <si>
    <t>RSS- Nirmal - 30.12.2016
RSS-Jagityal-02.11.2018</t>
  </si>
  <si>
    <t>30.07.2018</t>
  </si>
  <si>
    <t xml:space="preserve"> 31.05.2019</t>
  </si>
  <si>
    <t>19.11.2022</t>
  </si>
  <si>
    <t>25.03.2019</t>
  </si>
  <si>
    <t>12.05.2022</t>
  </si>
  <si>
    <t>220KV GIS bay &amp; bus charged with connected LILO cable on 26.02.2020. PTRs-I, II &amp; III were charged on 20.03.2021, 26.03.2021 and 31.03.2021 respectively.</t>
  </si>
  <si>
    <t>PTR-2 @ 07.07.2021
PTR-1 @ 30.07.2021</t>
  </si>
  <si>
    <t>22.09.2021</t>
  </si>
  <si>
    <t>26.05.2021</t>
  </si>
  <si>
    <t>23.01.2021</t>
  </si>
  <si>
    <t>line work is under progress</t>
  </si>
  <si>
    <t>ERECTION OF 220 KV SS &amp; LINES UNDER PFC</t>
  </si>
  <si>
    <t>ERECTION OF 132 KV LILO TO JURALA FROM E</t>
  </si>
  <si>
    <t>TWIN CITIES TRANSMISSION SYSTEM</t>
  </si>
  <si>
    <t>ERECTION  132/33 KV SS AT ASIFABAD</t>
  </si>
  <si>
    <t>22.02.2023</t>
  </si>
  <si>
    <t>31.03.2025</t>
  </si>
  <si>
    <t>05.11.2022</t>
  </si>
  <si>
    <t>25.10.2021</t>
  </si>
  <si>
    <t>31.01.2022</t>
  </si>
  <si>
    <t>18.05.2023</t>
  </si>
  <si>
    <t>18.03.2021</t>
  </si>
  <si>
    <t>15.09.2022</t>
  </si>
  <si>
    <t>30.12.2022</t>
  </si>
  <si>
    <t>30.11.2022</t>
  </si>
  <si>
    <t>23.06.2020</t>
  </si>
  <si>
    <t>11.01.2023</t>
  </si>
  <si>
    <t>21.11.2023</t>
  </si>
  <si>
    <t>27.10.2020</t>
  </si>
  <si>
    <t>27.03.2022</t>
  </si>
  <si>
    <t>15.05.2023</t>
  </si>
  <si>
    <t>31.10.2020</t>
  </si>
  <si>
    <t xml:space="preserve">a) 20.02.2020
b)20.02.2020
c)18.09.2020
d,e, f &amp; g) 26.02.2021
</t>
  </si>
  <si>
    <t>a) 31.03.2024
b)31.03.2024
c) 30.12.2023
d,e,f &amp; g)
29.12.2022</t>
  </si>
  <si>
    <t>31.03.2026</t>
  </si>
  <si>
    <t>02.02.2022</t>
  </si>
  <si>
    <t>05.02.2020</t>
  </si>
  <si>
    <t>13.01.2022</t>
  </si>
  <si>
    <t>20.02.2024</t>
  </si>
  <si>
    <t>31.12.2025</t>
  </si>
  <si>
    <t>D-13-02</t>
  </si>
  <si>
    <t>D-17-06</t>
  </si>
  <si>
    <t>D-17-11</t>
  </si>
  <si>
    <t>D-18-10</t>
  </si>
  <si>
    <t>D-18-13</t>
  </si>
  <si>
    <t>D-18-15</t>
  </si>
  <si>
    <t>D-18-16</t>
  </si>
  <si>
    <t>D-18-18</t>
  </si>
  <si>
    <t>D-18-19</t>
  </si>
  <si>
    <t>D-19-01</t>
  </si>
  <si>
    <t>D-19-02</t>
  </si>
  <si>
    <t>D-19-03</t>
  </si>
  <si>
    <t>D-19-04</t>
  </si>
  <si>
    <t>D-20-01</t>
  </si>
  <si>
    <t>D-20-02</t>
  </si>
  <si>
    <t>D-20-06</t>
  </si>
  <si>
    <t>D-20-10</t>
  </si>
  <si>
    <t>D-21-18</t>
  </si>
  <si>
    <t>D-21-24</t>
  </si>
  <si>
    <t>D-21-27</t>
  </si>
  <si>
    <t>D-21-30</t>
  </si>
  <si>
    <t>D-21-37</t>
  </si>
  <si>
    <t>D-21-38</t>
  </si>
  <si>
    <t>D-21-47</t>
  </si>
  <si>
    <t>D-21-48</t>
  </si>
  <si>
    <t>D-21-50</t>
  </si>
  <si>
    <t>D-22-01</t>
  </si>
  <si>
    <t>D-22-05</t>
  </si>
  <si>
    <t>D-22-06</t>
  </si>
  <si>
    <t>D-22-14</t>
  </si>
  <si>
    <t>D-22-18</t>
  </si>
  <si>
    <t>L-12-02</t>
  </si>
  <si>
    <t>SWICHYARDSTATIONNTPC SOLAR EVACUATION</t>
  </si>
  <si>
    <t>220 KV LILO (10.80 KM) line from existin</t>
  </si>
  <si>
    <t>132 KV lne 4m Miryalaguda to RTSS and cn</t>
  </si>
  <si>
    <t>Divrsn of Gajwl-Kndapka etc Komrveli mal</t>
  </si>
  <si>
    <t>Pwr sply 2 132KV RTSS Divitipally(RVNL)</t>
  </si>
  <si>
    <t>Extn of 132 KV lne 4 kamrdy 2 Tlamdla Ra</t>
  </si>
  <si>
    <t>Ere of Pwr sply 2 132/25 KV RTS Jankamp</t>
  </si>
  <si>
    <t>Extn of 132 KV sply 2 RTSS at Wnaprthy 4</t>
  </si>
  <si>
    <t>Extn of HT sply 2 Thimmapr RTSS 4m Shams</t>
  </si>
  <si>
    <t>Shftng of 132KV Erragadda-Shivarampally</t>
  </si>
  <si>
    <t>Shift Gachibowli-Madapur-I&amp;II DC lines b</t>
  </si>
  <si>
    <t>Sft 220KV Gachibowli-S.nagar-Egadda line</t>
  </si>
  <si>
    <t>Sft 132KV lines 4m Roadno.45-Durgam Cher</t>
  </si>
  <si>
    <t>132/33 KV SS at E-city Fabcity</t>
  </si>
  <si>
    <t>Extension of 132KV supply to RTSS Manopa</t>
  </si>
  <si>
    <t>132 KV DC/SC lne 4m 132/33 KV SS Morthad</t>
  </si>
  <si>
    <t>Extn.of cntrl room bal wrks at 220 KV S</t>
  </si>
  <si>
    <t>Shiftng 220KV Miryalaguda-KTPS SC lne at</t>
  </si>
  <si>
    <t>132kV DC.SC line Ganganpally-RTSS Pandur</t>
  </si>
  <si>
    <t>Industrial park at Chandanavally(V), Sha</t>
  </si>
  <si>
    <t>shiftng lne of Regumanugadda-Wanapthy(An</t>
  </si>
  <si>
    <t>Jadcherla 2 boothpur SC line in Mbnr Dis</t>
  </si>
  <si>
    <t>220kv SS at Kakatiya Mega Textile park</t>
  </si>
  <si>
    <t>M/s.Kitex Garments Limited</t>
  </si>
  <si>
    <t>Diversion of 132 KV Yacharam-Ibrahimpatn</t>
  </si>
  <si>
    <t>132/33 KV SS Chandrugonda-Railway Tracti</t>
  </si>
  <si>
    <t>220KV Mamidipally-Shivarampally-Mamidipl</t>
  </si>
  <si>
    <t>Shiftng of Shivarampally-Gachibowli -Gir</t>
  </si>
  <si>
    <t>132 KV DC lne 4m 132/33 KV Makthal SS 2</t>
  </si>
  <si>
    <t>Erection of (i) 1 No.132 KV bay at 220/1</t>
  </si>
  <si>
    <t>2Nos 132kV Bays at Jaipur for SCCL</t>
  </si>
  <si>
    <t>DCW</t>
  </si>
  <si>
    <t>TGTransco funds</t>
  </si>
  <si>
    <t>T.O.O (CE-Construction) Ms. No. 267                              Dated:  6.10.2010</t>
  </si>
  <si>
    <t>CRN.No.APT/TS/132 KVSS/ Asifabad/Invest.24/12</t>
  </si>
  <si>
    <t>REC</t>
  </si>
  <si>
    <t>29.11.2012</t>
  </si>
  <si>
    <t xml:space="preserve">APT/TS/132kv SS- LGM Peta/F-INVST-17/2012 </t>
  </si>
  <si>
    <t>UCO Bank</t>
  </si>
  <si>
    <t>16.09.2011</t>
  </si>
  <si>
    <t>18.08.2016</t>
  </si>
  <si>
    <t>APT/TS/132 kV SS -Raikal/
F-INVST -20/2013</t>
  </si>
  <si>
    <t>01.12.2014</t>
  </si>
  <si>
    <t>07.09.2016</t>
  </si>
  <si>
    <t>OBC</t>
  </si>
  <si>
    <t>APT/TS/220 kV - SW.Stn / F-INVST - 2/2013</t>
  </si>
  <si>
    <t>30.09.2013</t>
  </si>
  <si>
    <t>01.03.2016</t>
  </si>
  <si>
    <t>PFC</t>
  </si>
  <si>
    <t>APT / TS / 132 KVSS-Chippapally / F-INVST/31/2013.</t>
  </si>
  <si>
    <t>NABARD</t>
  </si>
  <si>
    <t>20.01.2016</t>
  </si>
  <si>
    <t>21.12.2015</t>
  </si>
  <si>
    <t>CRN.No.TST/TS132 kV SSt Donthanpalli/F-INVST-06/2013/Dt:08.10.2014</t>
  </si>
  <si>
    <t>13.12.2016</t>
  </si>
  <si>
    <t>APT/TS/132 kV -DC/SC Line- Luxettipet-Dharmapuri/
F-INVST -13/2013</t>
  </si>
  <si>
    <t>12.12.2014</t>
  </si>
  <si>
    <t>12.12.2017</t>
  </si>
  <si>
    <t>CRN:APT/TS/220/132kV Parigi/ F.INVST-1/2013
Dt:11.05.2012</t>
  </si>
  <si>
    <t>09.08.2011</t>
  </si>
  <si>
    <t>04.03.2016</t>
  </si>
  <si>
    <t>21.06.2013</t>
  </si>
  <si>
    <t>28.11.2014</t>
  </si>
  <si>
    <t>17.06.2015</t>
  </si>
  <si>
    <t>18.06.2016</t>
  </si>
  <si>
    <t>01.11.2016</t>
  </si>
  <si>
    <t>06.12.2018</t>
  </si>
  <si>
    <t>APT/TS/132/Yeddumailram/F-INVST-27/2013</t>
  </si>
  <si>
    <t>27.09.2022</t>
  </si>
  <si>
    <t>TST/TS/132kV / MD Pally, Kattedan /F-INVST- 03/2016</t>
  </si>
  <si>
    <t>TST/TS/132/33kV SS Munagala / F-INVST- 13/2015</t>
  </si>
  <si>
    <t>20.06.2016</t>
  </si>
  <si>
    <t>22.12.2017</t>
  </si>
  <si>
    <t>TST/TS / 220/132 kV SS Ayyagaripally, Mahabubabad /F-INVST- 03/16 - 2016-17</t>
  </si>
  <si>
    <t>02.03.2016</t>
  </si>
  <si>
    <t>29.01.2018</t>
  </si>
  <si>
    <t>TST/TS/132kV / Kachapur SS/F-INVST- 17/2016</t>
  </si>
  <si>
    <t>22.09.2015</t>
  </si>
  <si>
    <t>04.05.2018</t>
  </si>
  <si>
    <t>T.O.O.(CE-Projects-I) Ms.No. 11,                                                                        Date: 15.03.2016.</t>
  </si>
  <si>
    <t>05.07.2016</t>
  </si>
  <si>
    <t>TST/TS/132 kV SS-Kandukuru/ F-INVST-05/2015</t>
  </si>
  <si>
    <t>09.09.2016</t>
  </si>
  <si>
    <t xml:space="preserve">CRN.No./TST/TS/220/132KV Substation /Sircilla /F.Invst./ App./08/2015 </t>
  </si>
  <si>
    <t>22.12.2015</t>
  </si>
  <si>
    <t>20.10.2015</t>
  </si>
  <si>
    <t>18.01.2017</t>
  </si>
  <si>
    <t>07.02.2018</t>
  </si>
  <si>
    <t>27.11.2015</t>
  </si>
  <si>
    <t>25.07.2016</t>
  </si>
  <si>
    <t>16.02.2018</t>
  </si>
  <si>
    <t>05.12.2017</t>
  </si>
  <si>
    <t>01.04.2019</t>
  </si>
  <si>
    <t>01.04.2018</t>
  </si>
  <si>
    <t>06.06.2018</t>
  </si>
  <si>
    <t>28.11.2016</t>
  </si>
  <si>
    <t>05.03.2018</t>
  </si>
  <si>
    <t>26.07.2019</t>
  </si>
  <si>
    <t>28.02.2018</t>
  </si>
  <si>
    <t>27.01.2016</t>
  </si>
  <si>
    <t>Meenajipet SS and connecetd line is charged on 06.02.2020.The downstream 132 KV line works yet to be started</t>
  </si>
  <si>
    <t>31.10.2018</t>
  </si>
  <si>
    <t>HUDCO</t>
  </si>
  <si>
    <t>05.05.2016</t>
  </si>
  <si>
    <t>13.05.2015</t>
  </si>
  <si>
    <t>03.11.2016</t>
  </si>
  <si>
    <t>14.06.2018</t>
  </si>
  <si>
    <t>02.06.2018</t>
  </si>
  <si>
    <t>27.09.2019</t>
  </si>
  <si>
    <t>26.09.2018</t>
  </si>
  <si>
    <t>09.12.2020</t>
  </si>
  <si>
    <t>21.01.2020</t>
  </si>
  <si>
    <t>22.07.2022</t>
  </si>
  <si>
    <t>24.03.2021</t>
  </si>
  <si>
    <t>31.03.2023</t>
  </si>
  <si>
    <t>25.11.2020
Mbay- 07.10.2022</t>
  </si>
  <si>
    <t>06.01.2022</t>
  </si>
  <si>
    <t>04.08.2023</t>
  </si>
  <si>
    <t>08.11.2018( Line &amp; bay at Shamshabad)
21.01.2019 (Bays at RTSS)</t>
  </si>
  <si>
    <t>07.03.2019</t>
  </si>
  <si>
    <t>11.03.2020</t>
  </si>
  <si>
    <t>29.11.2019</t>
  </si>
  <si>
    <t>28.05.2020</t>
  </si>
  <si>
    <t>31.08.2021</t>
  </si>
  <si>
    <t>30.01.2019</t>
  </si>
  <si>
    <t>13.06.2020</t>
  </si>
  <si>
    <t>21.09.2020 (SS &amp; Bays)
22.04.2021 (Line)</t>
  </si>
  <si>
    <t>16.09.2023(SS)
31.08.2023 (bays)
31.08.2023 (Line)</t>
  </si>
  <si>
    <t>15.04.2021</t>
  </si>
  <si>
    <t>29.04.2022</t>
  </si>
  <si>
    <t>11.10.2021</t>
  </si>
  <si>
    <t>10.04.2022</t>
  </si>
  <si>
    <t>SS-14.10.2021
Line-25.10.2021
Bays-23.11.2021</t>
  </si>
  <si>
    <t>SS-16.01.2023
Line-13.01.2023
Bays-10.01.2023</t>
  </si>
  <si>
    <t>21.09.2022</t>
  </si>
  <si>
    <t>19.08.2022 &amp; 26.08.2022</t>
  </si>
  <si>
    <t>22.12.2021</t>
  </si>
  <si>
    <t>02.07.2023</t>
  </si>
  <si>
    <t>28.10.2022</t>
  </si>
  <si>
    <t>17.11.2022</t>
  </si>
  <si>
    <t>25.11.2022</t>
  </si>
  <si>
    <t>11.05.2023</t>
  </si>
  <si>
    <t>Supervision work</t>
  </si>
  <si>
    <t>18.01.2023</t>
  </si>
  <si>
    <t>Work under progress</t>
  </si>
  <si>
    <t>a)132/33 kV Substation at Asifabad with              2 x 16 MVA (Released) PTR Capacity  (Radial)
b)132kV DC/SC line from Sirpurkagaznagar 132/33 kV SS to the proposed 132/33 kV Asifabad   Substation 
c)132 kV Bay extension at Sirpurkagaznagar 132 kV substation.</t>
  </si>
  <si>
    <t>Providing 33 kV features at 132/11 kV Lift Irrigation substation at Jankampet in Nizamabad district with 2*16 MVA PTR Capacity</t>
  </si>
  <si>
    <t>T.O.O (CE-Transmission) Ms.No.313, Dated:10.03.2003</t>
  </si>
  <si>
    <t>T.O.O (CE-Transmission) Ms.No.105,Dt:22.08.2007</t>
  </si>
  <si>
    <t>09.05.2019</t>
  </si>
  <si>
    <t>05.08.2015</t>
  </si>
  <si>
    <t>25.09.2017</t>
  </si>
  <si>
    <t>P-10-01</t>
  </si>
  <si>
    <t>P-12-02</t>
  </si>
  <si>
    <t>P-15-01</t>
  </si>
  <si>
    <t>P-15-03</t>
  </si>
  <si>
    <t>P-15-04</t>
  </si>
  <si>
    <t>P-16-01</t>
  </si>
  <si>
    <t>P-19-01</t>
  </si>
  <si>
    <t>P-19-02</t>
  </si>
  <si>
    <t>TOO (CE-Construction) MS NO.379, Dt:17.01.2012</t>
  </si>
  <si>
    <t>01.08.2014</t>
  </si>
  <si>
    <t>07.01.2013</t>
  </si>
  <si>
    <t>29.03.2014</t>
  </si>
  <si>
    <t>T.O.O (CE-Construction-I) MS. No. 261 Dated:  28.11.2012</t>
  </si>
  <si>
    <t>01.10.2014</t>
  </si>
  <si>
    <t>15.03.2016</t>
  </si>
  <si>
    <t>T.O.O.(CE-400kV) Ms.No.297 Dt:09.02.2019</t>
  </si>
  <si>
    <t>JAIPUR POWER TRN SCHEME</t>
  </si>
  <si>
    <t>NIRMAL POWER TRANSMISSION SCHEME</t>
  </si>
  <si>
    <t>DINDI SYSTEM IMPROVEMENT SCHEME</t>
  </si>
  <si>
    <t>Bhadradri Thermal Power Transmisn Scheme</t>
  </si>
  <si>
    <t>KTPS ( Stage VII -1X800MW) - scheme</t>
  </si>
  <si>
    <t>Telangana STPP-I (2X800MW) Power Evacuat</t>
  </si>
  <si>
    <t>315MVA ICT at BTPS &amp; DC lne 4m Manuguru</t>
  </si>
  <si>
    <t>Yadadri Thermal Power (5x800MW) Evacuati</t>
  </si>
  <si>
    <t>Bank of Baroda</t>
  </si>
  <si>
    <t>a) 220KV SS Jurala
b) 220KV DC line from Veltoor to Wanaparthy</t>
  </si>
  <si>
    <t>a) 220/132 KV SS (2x100MVA) adjacent to Priyadarshini Jurala Hydroelectric Project Switchyard
b)220KV DC line from 400KV SS Veltoor to 220KV SS Jurala 
c) 132 KV LILO line to 220/132 KV SS Jurala from Gadwal-Makthal  132 KV line including 1km of river crossing with JC towers</t>
  </si>
  <si>
    <t>31.03.2008</t>
  </si>
  <si>
    <t>31.04.2009</t>
  </si>
  <si>
    <t>25.05.2010</t>
  </si>
  <si>
    <t>JICA</t>
  </si>
  <si>
    <t xml:space="preserve">a) 21.12.2016
b)07.10.2016
c)06.12.2019
d)14.082017
e)06.08.2017
</t>
  </si>
  <si>
    <t>25.12.2022(220KV line) &amp;
31.12.2022 (132KV line)</t>
  </si>
  <si>
    <t>Extension of HT supply at 132 KV level for a CMD of 10MVA to Thimmapur RTSS from 220/132 KV Shamshabad SS</t>
  </si>
  <si>
    <t>Consumer contribution</t>
  </si>
  <si>
    <t>Shifting of existing 220KV Shivarampally-Gachibowli DC line between Loc.No.66 to Loc.No.68 &amp; 132 KV Chandrayanagutta-Jubilee Hills DC line bbetween Loc.No.86 to Loc.No.89 for M/s.Giridhari</t>
  </si>
  <si>
    <t>Extension of 132 KV supply for a CMD of 22.5MVA in a phased manner to M/s.Ester Film Tech Limited, Chandanvally, Shabad,Mandal, Rangareddy District</t>
  </si>
  <si>
    <t xml:space="preserve">Covered in 400KV </t>
  </si>
  <si>
    <t>a) 15.07.2017
b)11.07.2017</t>
  </si>
  <si>
    <t>01.01.2016</t>
  </si>
  <si>
    <t>05.05.2020</t>
  </si>
  <si>
    <t>a)22.06.2023
b)16.09.2023
e) 24.09.2022</t>
  </si>
  <si>
    <t>31.03.2016</t>
  </si>
  <si>
    <t>a)220 kV features at 132/33 KV Substation at Nagarkurnool
b)220KV DC Line from proposed 400KVSS Dindi to proposed 220 kV Nagarkurnool SubStation.
C)220KV DC Line from proposed 400KVSS Dindi to existing 220 kV Kondamallepally  SubStation.</t>
  </si>
  <si>
    <t>a) 03.04.2019
b)03.04.2019
c)31.03.2022</t>
  </si>
  <si>
    <t xml:space="preserve"> T.O.O.(CE-Projects-I) Ms.No.8                               Dt:19 .01.2016.</t>
  </si>
  <si>
    <t>a)220/132/33 kV Kallur Sub Station 
b)132kV Chandragonda Sub Station 
c)220kV DC line from proposed 400/220kV Bommanapalli  to the proposed  220/132 kV Kallur SS  (Single Moose) 
d)132kV DC line from proposed 220/132kV SS Peddagopati  to  132/33kV SS Madhira and bay extensions at Madira
e)132kVDC Line with Multi-Circuit towers for making LILO of existing132kV Budidampadu - Penubali &amp; 132 kV Thallada- Penuballi 
f)132kV DC line from proposed 220/132kV SS Peddagopati to 132/33kV SS Thallada and bay extensions at Thallada
g)132kV line with Multi-Circuit towers for making LILO of existing132kV Khammam - Chilakallu DC line to proposed 220/132 kV Peddagopati
h)132 KV DC/SC line from proposed 220/132 KV SS Kalluru to 132/33 KV SS Chandrugonda</t>
  </si>
  <si>
    <t>a) 3.08.2018
b)2.11.2019 
c)3.08.2018
d)26.05.2023
e)09.08.2018
f)28.12.2019
g)23.12.2022
h)02.11.2019</t>
  </si>
  <si>
    <t>T.O.O.(CE-Projects-I)Ms.No.15                    Dt:29-04 -2016.</t>
  </si>
  <si>
    <t>30.05.2017</t>
  </si>
  <si>
    <t>a)Up gradation of 132/33 kVJangaon  SS to 220/132/33 kV Jangaon  Sub Station. 
b) 220/132/33 kV Sub Station at Husnabad in Warangal Dist.
C)220kV line with Multi circuit towers for making LILO of 220kV Waddekothaplly-Bhongiri DC line(both circuits) to proposed 400kV SS Jangaon with Single moose conductor and 
 220 KV bay extension at 400kV Jangaon SS for LILO of W.Pally to Bhongir DC line
d)220kV DC line for making LILO of 220kV KTPS-Shapurnagar SC line to proposed 400kV SS Jangaon with Single moose conductor and 220 KV bay extension at 400kV Jangoan SS for LILO of KTPS-S.Nagar SC line
e)220kV DC line for making LILO of 220kV KTPS-Shapurnagar SC line to 220/132kV SS Waddekothaplly with Single moose conductor and 220 KV bay extension at 220kV W.Pally SS for  LILO of KTPS-S.Nagar SC line
f)DC line from  400/220kV Jangaon SS to the 220/132/33kV Husnabad  SS  with Single Moose Conductor
g)2nd circuit stringing on existing 132kV DC/SC Husnabad-Palamaukula line
h)132kV line with MC towers for making double LILO of 132kV Husnabad-Palamakula DC line to proposed 220/132/33kV Husnabad SS and 132 kV Bay Extensions at  Husnabad 132 kV SS and Palamakula 132kV SS</t>
  </si>
  <si>
    <t>T.O.O. (CE-400kV)  Ms.No. 139                                                           Dt: 11.09.2017</t>
  </si>
  <si>
    <t>937.63 +139.49</t>
  </si>
  <si>
    <t>12.10.2018</t>
  </si>
  <si>
    <t>GE</t>
  </si>
  <si>
    <t>a)LILO of both circuits of 220kV Durshed - Sircilla line to 400kV Ramadugu SS on Multi circuit towers
b)LILO of 220kV Malyalpalli-Bheemgal at 400/220kV Ramadugu Sub-Station</t>
  </si>
  <si>
    <t>a)03.03.2020
b)19.02.2021</t>
  </si>
  <si>
    <t xml:space="preserve">T.O.O.(CE-400kV) Ms.No.104 ,                                                                                      Dt:12.07.2017 </t>
  </si>
  <si>
    <t>13.08.2018</t>
  </si>
  <si>
    <t xml:space="preserve">T.O.O.(CE-400kV) Ms.No.51 ,                                                                                      Dt:10.10.2019 </t>
  </si>
  <si>
    <t>CRN No. TST/TS Erection of 400/220 KV 1x315 MVA ICT at BTPS switch  yard  Manuguru &amp; Erection of 220 KV DC line from 220/132/33 KV Manuguru SS to 400 KV BTPS switch yard  Approval/No.06/2019-20
dt:22.11.2019</t>
  </si>
  <si>
    <t>T.O.O (CE-Construction) MS. No. 401                                   Dated: 08.07.2019</t>
  </si>
  <si>
    <t>31.09.2019</t>
  </si>
  <si>
    <t>12.03.2021</t>
  </si>
  <si>
    <t>a)220KV TMDC line from proposed 400/220KV Damarcherla SS to 220KV Miryalaguda SS and bay extensions at Miryalaguda
b)220KV SMDC line from proposed 400/220KV Damarcherla SS to 220KV Huzurnagar SS and bay extensions at Huzurnagar
c)LILO of both circuits of 220KV Malkaram-Narketpally DC line to proposed 400/220/132 KV Choutuppal SS on MC towers
d)132 KV DC line from proposed 400KV SS Choutuppal to 132 KV SS Choutuppal and 2 No.s 132 KV bays at 132/33 KV SS Choutuppal
e)32kV DC line from proposed 400/220/132 KV Choutuppal SS to proposed 132 KV Dandumalkapur SS and  132 KV bay extension at 132 KV SS Dandumalkapur</t>
  </si>
  <si>
    <t>15.11.2020</t>
  </si>
  <si>
    <t>i) 132 KV switching station for evacuation of power from Solar Power plant at NTPC Ramagundam
(ii) 132 KV LILO line from 132 KV RTS-B-Kalwasrirampur line (0.7KM)  to proposed 132 KV switching station at NTPC</t>
  </si>
  <si>
    <t>Extension of 132 KV supply to railway traction SS at Wanaparthy from existing 132/11 KV Kothakota LIS in Mahaboobnagar District.</t>
  </si>
  <si>
    <t>Extension of 132 KV Radial 2 –phase DC/SC line (8KM) from existing 220/132 KV SS Kamareddy to proposed 132/25 KV Talamadla Railway Traction Substation.</t>
  </si>
  <si>
    <t>Extension of power supply to proposed 132/25 KV Railway Traction Substation Jankampet by erection of 132 KV radial 2-phase DC/SC line (12KM from proposed 220/132 KV SS Renjal</t>
  </si>
  <si>
    <t>i) 132 KV DC/SC line from 220/132/33 KV Miryalaguda SS to 132/33 KV RTSS Miryalaguda and connected bays in Nalgonda District &amp; for supply, erection, testing &amp; commissioning of 132KV DC/SC line from 132/33 KV Ramannapet SS to Ramannapet RTSS (2.2 KM) and connected bays in Yadadri-Bhongiri District.</t>
  </si>
  <si>
    <t>Shifting of existing 132KV Erragadda – Shivarampally SC Feeder between Loc.No. 85 &amp; 86 for GHMC under strategic road development programme Phase-III near Malkaram cheruvu</t>
  </si>
  <si>
    <t>Shifting of Gachibowli – madhapur – I &amp; II DC lines crossing at Botonical Garden Junction Hyderabad</t>
  </si>
  <si>
    <t>Shifting of 220KV Gachibowli – Shapurnagar – Erragadda – DC line at Kothaguda Junction, Hyderabad under DC Works</t>
  </si>
  <si>
    <t>Shifting of 132KV Jubilee Hills – Chandrayanagutta DC feeder and 132 KV Erragadda – Shivarampally SC feeder at 132KV SS Jubilee Hills for GHMC for construction of elevation corridor from road no.45 to Durgam Cheruvu under DC Work</t>
  </si>
  <si>
    <t xml:space="preserve">132/33KV Sub-station at Electronic Manufacturing Cluster at
 E-City Fabcity, (ii) 132 KV line from existing 220/132 KV Fabcity SS to proposed 132/33 KV E-City Fabcity SS for proposed 132/33 KV E-city Fabcity SS in Raviryal Village, Maheshwaram Mandal, Ranga Reddy District 
</t>
  </si>
  <si>
    <t xml:space="preserve">i) 1 No.132 KV bay at existing 132/33 KV Alampur SS for 132 KV RTSS Manopad, (ii) 132 KV DC/SC line from existing 132/33 KV Alampur SS to proposed RTSS Manopad for a length of about 12 KM in Jogulamba District (iii) 1 No.132 KV metering bay at proposed 132 KV RTSS Manopad in Jogulamba District </t>
  </si>
  <si>
    <t xml:space="preserve">(i) Extension of 132 KV radial 2-phase DC/SC line (0.5 KM) from existing 132/33 KV SS Morthad to proposed 132/25 KV Morthad Railway traction substation (CMD of 10 MVA) 
(ii) 1 No.132 KV Bay extension at 132/33 KV SS Morthad and
(iii)1 No.132 KV bay along with metering bay at proposed 132/25KV Morthad Railway Traction Substation in Nizamabad Dsitrict
</t>
  </si>
  <si>
    <t xml:space="preserve">50MW Solar Power Projects of M/s. Suraj Kiran Renewable Resources Pvt Ltd (SPV of M/s. Sky Power Southeast Asia III Investments Limited) near Mansing Tanda with interconnecting substation at 220/132 KV SS KM Pally in Nalgonda District- Extension of control room and other balance works at 220/132 KV SS KM Pally in Nalgonda District. </t>
  </si>
  <si>
    <t>Shifting of 220KV Miryalaguda-KTPS SC line at Loc.No.537-538 at Railway Track crossing at Kukkadam Village under DC works on turnkey basis in Nalgonda District</t>
  </si>
  <si>
    <t>(i) Erection of 2Nos 132kV bays at 132/33kV Ganganpally SS (a) for 132kV Pandurangaswamy road RTSS and (b) for 2nd circuit stringinging from 220kV Jurala SS in  132/33kV Ganganpally SS in Jogulamba Dist.Gadwal(Jogulamba) District. (ii) Erection of 132kV DC/SC line to existing 132/33kV Ganganpally SS to proposed RTSS Pandurangaswamy road in Gadwal(Jogulamba) Dist. (iii) Erection of 1No. 132kV Bay at 220/132kV Jurala SS for 132kV Ganganpally SS. (iv) stringing of 2nd circuit from 220/132kV Jurala SS to</t>
  </si>
  <si>
    <t>(i) 220/132/33 KV at Chandanavally (ii) 220Kv TMDC line from 400/220KV Kethireddypally SS to proposed 220KV Chandanavally (TSIIC) for a length of 12.663 KM (4.663 KM) on 400KV Quad moose MC towers + 8.0 KM on 220KV TMDC towers instead of 220KV SMDC line on normal 220KV DC towers (iii) 2 no.s 220KV feeder bays at 400/220KV Kethireddypally SS for proposed 220KV Chandanavally SS, Shabad Mandal in Ranga Reddy District.</t>
  </si>
  <si>
    <t>Shifting of 1 No.220KV DC line of Regumanugadda-Wanaparthy &amp; Singotam of length 2KM with ACSR Moose conductor in Kollapur Mandal (Total Length : 5km) due to submerging in Anjangiri proposed package -3 canal in Nagarkurnool District.</t>
  </si>
  <si>
    <t>Shifting of existing 132 KV SC line (9KM) with INVAR HTLS conductor between loc.no.494 and loc.no.521 of 132/33 KV Jadcherla SS to 220/132 KV Boothpur SC line in Mahabubnagar Dist.</t>
  </si>
  <si>
    <t>Extension of power supply to M/s. Kitex Garments Limited- Erection of (i) 132 KV DC line (3.2 KM) from proposed 220/132/33 KV SS at Kakatiya Mega Textile Park(KMTP) to M/s.Kitex Garments Limited proposed to establish at KMTP(ii) 2 No.s 132 KV bays at proposed 220/132/33 KV KMTP (iii) 2 No.s 132 KV metering bay extensions at M/s.Kitex Garments Limited in Warangal District.</t>
  </si>
  <si>
    <t xml:space="preserve">Diversion of 132 KV Yacharam-Ibrahimpatnam-Bongulur SC line from Loc.No.367 to 372 and LILO Loc No.s 370/1 to 370/3 of Ibrahimpatnam DC line passing through M/s.BEL’s land located at Sy.No.s 254 to 256 of Ibrahimpatnam Khalan Village, Ibrahimpatnam Mandal, Ranga Reddy District </t>
  </si>
  <si>
    <t>Extending power supply at 132KV level to the proposed 132/25KV Railway Traction Sub-station at 132/33 KV SS Chandrugonda in Khammam District.</t>
  </si>
  <si>
    <t xml:space="preserve">(i) 132 KV DC line (10.00 KM) from existing 132/33 KV Makthal SS to proposed 132/25KV Makthal Railway Traction  substation (CMD of 10MVA) ii) 2 No.s 132 KV bays extension at 132/33 KV SS Makthal and       (iii) 2 No.s 132 KV bays along with Metering arrangement at proposed 132/25KV Makthal Railway Traction Substation in Mahabubnagar District </t>
  </si>
  <si>
    <t>09.01.2024</t>
  </si>
  <si>
    <t>10.06.2024</t>
  </si>
  <si>
    <t>10.10.2023</t>
  </si>
  <si>
    <t>04.11.2024</t>
  </si>
  <si>
    <t xml:space="preserve">T.O.O. (CE-400kV) Ms.No.07                Dated: 09.01.2018 
</t>
  </si>
  <si>
    <t>10.03.2019</t>
  </si>
  <si>
    <t>a) 15.02.2020
b)27.08.2021
c)18.08.2021
e)20.11.2019
f)29.12.2017
g)work in progress
h)31.03.2022</t>
  </si>
  <si>
    <t>25.11.2015</t>
  </si>
  <si>
    <t xml:space="preserve">T.O.O (CE-Construction-I) Ms. No.  2, Dated:  6.04.2011
</t>
  </si>
  <si>
    <t>Pertains to civil wing</t>
  </si>
  <si>
    <t>Payment not yet received</t>
  </si>
  <si>
    <t>07.08.2023</t>
  </si>
  <si>
    <t>14.10.2021(bays at Fabcity end)
11.10.2021(line)
14.10.2021(Bays at Amazon end)</t>
  </si>
  <si>
    <t>28.06.2023
28.06.2023
13.07.2023</t>
  </si>
  <si>
    <t>23.11.2021(bays at maheshwaram end)
06.01.2022 (Line)
14.10.2021(Bays at Amazon end)</t>
  </si>
  <si>
    <t xml:space="preserve">18.08.2023
18.08.2023
16.09.2023
</t>
  </si>
  <si>
    <t>01.08.2022</t>
  </si>
  <si>
    <t>Data centers at TSIIC- M/s. Amazon</t>
  </si>
  <si>
    <t>T.O.O.(CE-400kV) Ms.No.105                                                                               Dt:15.07.2017</t>
  </si>
  <si>
    <t>Covered in 400KV</t>
  </si>
  <si>
    <t>The charging details are enclosed in Annexure</t>
  </si>
  <si>
    <t>25.01.2018</t>
  </si>
  <si>
    <t xml:space="preserve">i) 220 KV LILO (10.80 KM) line from existing 2nd circuit of 220KV RSS-Nagaram DC line to M/s Ramgundam Fertilizers &amp; Chemicals Ltd. (RFCL), Ramgundam ii) 2 Nos. 220 KV Bays along with Metering Arrangements at RFCL, Ramgundam on Turnkey Basis in Peddapally District </t>
  </si>
  <si>
    <t>06.12.2017</t>
  </si>
  <si>
    <t>10.04.2019</t>
  </si>
  <si>
    <t>Ref:TO.O.(CE-Construction/400kV) Ms.No.19,  Date: 02-05-2014.</t>
  </si>
  <si>
    <t>a) 30.01.2012
b)08.09.2010</t>
  </si>
  <si>
    <t>The charging details are enclosed in Annexure-I</t>
  </si>
  <si>
    <t>Total</t>
  </si>
  <si>
    <t>Brought Forward</t>
  </si>
  <si>
    <t>a) 220KV MC/DC line from 220/132 KV Fabcity SS to the proposed site of M/s.Amazon Data Services India Pvt Ltd.at TSIIC industrial park Fabcity(2.5Kms)
b) 2 no.s 220KV feeder bays at 220/132KV Fabcity SS 
c) 2 No.s 220KV bays at Amazon SS</t>
  </si>
  <si>
    <t>(a) 2 No.s single circuits with 220KV XLPE UG cable 1000 Sq.mm from 400/220 KV Maheshwaram SS to 220KV Amazon SS
(b) 2 No.s 220KV bays at 400/220KV SS Maheshwaram
(c) 2 No.s 220KV Bays at Amazon</t>
  </si>
  <si>
    <t>a)2 No.s 220KV bays proposed at 220/132/33 KV SS Chandanvally (TSIIC)  and 
(b)220KV single moose DC line from proposed 220/132/33 KV Chandanvally (TSIIC) SS to proposed 220KV M/s.Amazon (Chandanvally) SS on 220KV narrow based towers
(c)2 No.s 220KV bays at 220 KV M/s.Amazon(Chandanvally)</t>
  </si>
  <si>
    <t>S-08-11</t>
  </si>
  <si>
    <t>132 KV Mamidipally SS with connected line</t>
  </si>
  <si>
    <t>S-13-06</t>
  </si>
  <si>
    <t>Dp pally &amp; connected cable schemes</t>
  </si>
  <si>
    <t>S-15-09</t>
  </si>
  <si>
    <t>132 KV line G'pur-Imbn line to Nagole</t>
  </si>
  <si>
    <t>S-10-17</t>
  </si>
  <si>
    <t>132/33 KV SUBSTATION at N.V.Puram</t>
  </si>
  <si>
    <t>S-11-16</t>
  </si>
  <si>
    <t>220/132KV SUBSTATION at HUZURNAGAR in</t>
  </si>
  <si>
    <t>S-15-05</t>
  </si>
  <si>
    <t>132 KV Kondapur SS</t>
  </si>
  <si>
    <t>S-10-21</t>
  </si>
  <si>
    <t>132 KV SS at Toopranpet</t>
  </si>
  <si>
    <t>S-15-32</t>
  </si>
  <si>
    <t>Erec of 220KV SS pedagopati &amp; line KMM</t>
  </si>
  <si>
    <t>S-16-09</t>
  </si>
  <si>
    <t>Erec of 132/33 KV SS at Regonda in Wgl D</t>
  </si>
  <si>
    <t>S-16-11</t>
  </si>
  <si>
    <t>Erection of 132/33 kV SS at BACHANNAPET</t>
  </si>
  <si>
    <t>S-16-13</t>
  </si>
  <si>
    <t>Erection of 132/33 kV SS at Tallapet</t>
  </si>
  <si>
    <t>S-17-06</t>
  </si>
  <si>
    <t>erec of 132/33 kV GIS AT PTO Petlaburz</t>
  </si>
  <si>
    <t>S-15-36</t>
  </si>
  <si>
    <t>erection of 132/33 kV substation at Aipo</t>
  </si>
  <si>
    <t>S-15-38</t>
  </si>
  <si>
    <t>2nd ckt 132KV Wgl-S.Nagr @ Jngan&amp;kolnpk</t>
  </si>
  <si>
    <t>S-17-11</t>
  </si>
  <si>
    <t>Erec of 33 KV feat at 132/11 KV CH.Kondu</t>
  </si>
  <si>
    <t>S-17-12</t>
  </si>
  <si>
    <t>Erec of 132/33 KV SS at Choppadandi in K</t>
  </si>
  <si>
    <t>S-17-19</t>
  </si>
  <si>
    <t>erection of 132/33 KV SS Pitlam</t>
  </si>
  <si>
    <t>S-18-05</t>
  </si>
  <si>
    <t>shftng of lns B/w manoharbd-Kothapalli n</t>
  </si>
  <si>
    <t>S-21-03</t>
  </si>
  <si>
    <t>2nd CKT strngng from 220KV KWK to ACPT</t>
  </si>
  <si>
    <t>S-20-02</t>
  </si>
  <si>
    <t>S-13-04</t>
  </si>
  <si>
    <t>Survey for ere. of 1 meter narrow based</t>
  </si>
  <si>
    <t>S-10-28</t>
  </si>
  <si>
    <t>220KVsingle moose DC line from 400KV</t>
  </si>
  <si>
    <t>D-17-09</t>
  </si>
  <si>
    <t>D-17-12</t>
  </si>
  <si>
    <t>Shifting of 220KV kline from veltoor-Thi</t>
  </si>
  <si>
    <t>D-18-05</t>
  </si>
  <si>
    <t>D-18-12</t>
  </si>
  <si>
    <t>Extn of pwr sply 2 RTSS Manoharabad 4m N</t>
  </si>
  <si>
    <t>D-18-17</t>
  </si>
  <si>
    <t>132KV UG at Parigi b/n Transco &amp; Wind po</t>
  </si>
  <si>
    <t>D-19-09</t>
  </si>
  <si>
    <t>220KV Monopole from 220 KV Ghanpur-CPRI</t>
  </si>
  <si>
    <t>D-20-07</t>
  </si>
  <si>
    <t>Modifictn of power lne of Bhadrachalam-S</t>
  </si>
  <si>
    <t>D-21-23</t>
  </si>
  <si>
    <t>400KV 1000Sqmm XLPE cable etc.-Srisailam</t>
  </si>
  <si>
    <t>D-21-33</t>
  </si>
  <si>
    <t>Shiftng of 220KV Shapurnagar-Jangaon SC</t>
  </si>
  <si>
    <t>2ckt 132kV DC/DC line 4m Boothpur to Mar</t>
  </si>
  <si>
    <t>T.O.O (CE-Transmission) Ms. No.  59  Dated:19.04.2016</t>
  </si>
  <si>
    <t>APT/TS/132 kV SS-Mamidipalli/
F-INVST - 12/2013</t>
  </si>
  <si>
    <t>26.06.2009</t>
  </si>
  <si>
    <t>07.08.2016</t>
  </si>
  <si>
    <t>24.06.2019</t>
  </si>
  <si>
    <t>31.03.2024</t>
  </si>
  <si>
    <t>Dandumalkapur T.O.O is issued instead of Toopranpet</t>
  </si>
  <si>
    <t>The work is covered in Jaipur Power Transmission Scheme</t>
  </si>
  <si>
    <t>31.10.2013</t>
  </si>
  <si>
    <t>10.12.2018</t>
  </si>
  <si>
    <t>CRN.No.APT/TS/220/132 kV SS-Huzurnagar/F-INVST-01/2014/Dt:20.04.2013</t>
  </si>
  <si>
    <t>Does not pertain to Construction wing</t>
  </si>
  <si>
    <t>T.O.O (CE-Construction) MS.No .109                                            Dated:17.05.2018
(Revised)</t>
  </si>
  <si>
    <t>TST/TS/132kV SS/ Dommarapochampalli /F-INVST- 04/2015</t>
  </si>
  <si>
    <t>24.12.2016</t>
  </si>
  <si>
    <t>16.07.2018</t>
  </si>
  <si>
    <t>CRN TST/TS/132 KVSS -Kondapur/F.Invst.06/2015</t>
  </si>
  <si>
    <t>TOO (CE-Construction) MS NO.2, Dt:03.01.2015</t>
  </si>
  <si>
    <t>23.03.2017</t>
  </si>
  <si>
    <t>132 kV LILO line of 132KV Ghanapur -  Imlibun DC line to the proposed 220/132/33 kV SS Nagole (Uppal) (0.2 KM OH + 1.6 KM UG cable )</t>
  </si>
  <si>
    <t>T.O.O (CE-Construction) Ms. No 26                                        Dated: 12.02.2015</t>
  </si>
  <si>
    <t>12.02.2015</t>
  </si>
  <si>
    <t>21.09.2017</t>
  </si>
  <si>
    <t>TST/TS/ 220 kV  Pedagopati SS / Investment approval No. 19/16-2016</t>
  </si>
  <si>
    <t>T.O.O (CE-Construction-I) MS. No. 55 , Dated: 25 .03 .2015</t>
  </si>
  <si>
    <t>27.02.2017</t>
  </si>
  <si>
    <t>01.12.2018</t>
  </si>
  <si>
    <t>Nurthankal T.O.O is issued instead of Aipoor</t>
  </si>
  <si>
    <t>TOO / CE/Trans/ MS No. 158 Dated 22.08.2015</t>
  </si>
  <si>
    <t>10.03.2017</t>
  </si>
  <si>
    <t>(i) 28.12.2019
(ii) 16.11.2019</t>
  </si>
  <si>
    <t>CRN.No.TST/TS/220/132/33 KV SS, Regonda,Warangal,Dist./Invest.Appl.No.8/17,2016-17</t>
  </si>
  <si>
    <t>T.O.O (CE-Transmission) Ms. No.49                                     Dated: 06.04.2016.</t>
  </si>
  <si>
    <t>a)132/33 kV Sub-Station at Regonda in Warangal District with 3 X 10/16 MVA PTRs (Released)
b)132 kV DC/SC line on Galvanised Towers with Panther ACSR from existing 132/33 kV SS Chelpur to the proposed 132kV Sub-Station at Regonda in Warangal District.
C)132kV Bay at 132/33kV SS, Chelpur</t>
  </si>
  <si>
    <t>TOO / CE/Trans/ MS No.76 Dated 25.05.2016</t>
  </si>
  <si>
    <t>20.04.2017</t>
  </si>
  <si>
    <t>31.10.2019</t>
  </si>
  <si>
    <t>T.O.O (CE-Transmission) Ms. No. 29, Dated: 27.02.2017.</t>
  </si>
  <si>
    <t>CRN TS/TST/132/33 KV, GIS, Petlaburz invest.Approval No.5/17-2017-18</t>
  </si>
  <si>
    <t>02.03.2018</t>
  </si>
  <si>
    <t>T.O.O (CE-Transmission) Ms. No. 82  Dated: 23.05.2017</t>
  </si>
  <si>
    <t>16.04.2018</t>
  </si>
  <si>
    <t>01.10.2018</t>
  </si>
  <si>
    <t xml:space="preserve">CRN TST/TS/132/33KV, Choppadandi, SS /Invest,Approval No.20/18-2017-18 </t>
  </si>
  <si>
    <t>CRN No. TST/TS/Erection of 132/33 KV SS at Pitlam in Khammam Dist. Approval/No.04/2018-19</t>
  </si>
  <si>
    <t>132 KV SS at Dandumalkapur-Yadadri Bhuva</t>
  </si>
  <si>
    <t>TST/TS/Erection of 132/33 KV SS at Dandumalkapur(V) in Yadadri Bhuvangiri Dist.Approval 
No.01/2021-22,
dt:09.06.2021</t>
  </si>
  <si>
    <t>05.02.2021</t>
  </si>
  <si>
    <t>T.O.O (CE-Construction) Ms.No.1159                                              Dated: 13.08.2021.</t>
  </si>
  <si>
    <t>15.06.2022</t>
  </si>
  <si>
    <t>21.08.2022</t>
  </si>
  <si>
    <t>15.08.2023</t>
  </si>
  <si>
    <t>220KV Sdipet 2 Drshd DC lne (kaleshwrm)</t>
  </si>
  <si>
    <t>09.08.2018</t>
  </si>
  <si>
    <t>13.08.2017</t>
  </si>
  <si>
    <t>Shifting of 220KV kline from veltoor-Thi (1) Shifting of 220KV kline from veltoor-Thimmajipet
2) 220 KV Shifting of Boothpur-Kalwakurthy)</t>
  </si>
  <si>
    <t>23.05.2018</t>
  </si>
  <si>
    <t>29.01.2019
06.11.2018</t>
  </si>
  <si>
    <t>02.07.2019</t>
  </si>
  <si>
    <t>31.03.2018</t>
  </si>
  <si>
    <t>15.04.2019</t>
  </si>
  <si>
    <t>25.11.2020</t>
  </si>
  <si>
    <t xml:space="preserve">Erection of metering bay at 132 KV Parigi SS </t>
  </si>
  <si>
    <t>24.03.2016</t>
  </si>
  <si>
    <t xml:space="preserve">220KV Monopole DC/SC line from 220KV SS Ghanapur to M/s.CPRI </t>
  </si>
  <si>
    <t>31.05.2023</t>
  </si>
  <si>
    <t>20.10.2020</t>
  </si>
  <si>
    <t>28.07.2021</t>
  </si>
  <si>
    <t>14.06.2022</t>
  </si>
  <si>
    <t>N-18-01</t>
  </si>
  <si>
    <t>N-20-01</t>
  </si>
  <si>
    <t>N-21-01</t>
  </si>
  <si>
    <t>N-22-01</t>
  </si>
  <si>
    <t>N-23-01</t>
  </si>
  <si>
    <t>Other Non Planned Project Str 2018-19</t>
  </si>
  <si>
    <t>Non Plan Capital works Exe by Const wing</t>
  </si>
  <si>
    <t>Non Planned Capital works for FY 2020-21</t>
  </si>
  <si>
    <t>Non Planned Capital works for FY 2021-22</t>
  </si>
  <si>
    <t>Non Planned Capital works for FY 2022-23</t>
  </si>
  <si>
    <t>Non Planned Capital works for FY 2023-24</t>
  </si>
  <si>
    <t>S-11-28</t>
  </si>
  <si>
    <t>S-12-15</t>
  </si>
  <si>
    <t>S-15-04</t>
  </si>
  <si>
    <t>S-17-13</t>
  </si>
  <si>
    <t>S-17-16</t>
  </si>
  <si>
    <t xml:space="preserve">220 KV LILO (10.80 KM) line from existing 2nd circuit of 220KV RSS-Nagaram DC line to M/s Ramgundam Fertilizers &amp; Chemicals Ltd. (RFCL), Ramgundam ii) 2 Nos. 220 KV Bays along with Metering Arrangements at RFCL, Ramgundam on Turnkey Basis in Peddapally District </t>
  </si>
  <si>
    <t>TOO  (CE-Transmission) MS.NO.161   dt:26-08-2015</t>
  </si>
  <si>
    <t>23.03.2018</t>
  </si>
  <si>
    <t>29.04.2021</t>
  </si>
  <si>
    <t>i)Diversion of existing 220KV Siddipet to Durshed DC line from Loc.No.159 to Loc.No.172
ii) Diversion of existing 132 KV Siddipet to Ellanthakunta DC line from Loc.No.14 to Loc.No.18, falling under submergence area of Ranganayaka Sagar reservoir under proposed Kaleshwaram Lift Irrigation Scheme</t>
  </si>
  <si>
    <t>132/33  KV SS At NIMMAPALLI</t>
  </si>
  <si>
    <t>132/33  KV SS SALKUNOOR &amp; LINE</t>
  </si>
  <si>
    <t>T.O.O (CE-Transmission) Ms. No. 30  ,Dated: 18.02.2016</t>
  </si>
  <si>
    <t>132/33 kV Sub-Station at Jangapally</t>
  </si>
  <si>
    <t>T.O.O (CE-Construction) Ms. No. 140 ,Dated: 30.07.2015</t>
  </si>
  <si>
    <t>03.03.2018</t>
  </si>
  <si>
    <t>31.12.2022</t>
  </si>
  <si>
    <t>TOO (CE_Transmission)Ms.No.69 Dt:09.05.2017</t>
  </si>
  <si>
    <t>Erec of 132 KVSS at Yadgirigutta temple</t>
  </si>
  <si>
    <t>11.12.2019</t>
  </si>
  <si>
    <t xml:space="preserve">31.03.2026
</t>
  </si>
  <si>
    <t>132kV 2nd ckt Str on W.pally - Peddanaga</t>
  </si>
  <si>
    <t>T.O.O (CE-Construction) MS.No..149                                            Dated:09.10.2017</t>
  </si>
  <si>
    <t>06.11.2021</t>
  </si>
  <si>
    <t>Extension of 132 KV Power supply for a CMD of 10MVA to the proposed Railway Traction SS at Manoharabad (V), Toopran(M), Siddipet Circle in Medak District</t>
  </si>
  <si>
    <t xml:space="preserve">Shifting/Modification of 132 KV &amp; 220KV  lines between Manoharabad and Kothapalli Railway line in Siddipet District </t>
  </si>
  <si>
    <t>27.02.2013</t>
  </si>
  <si>
    <t>22.02.2012</t>
  </si>
  <si>
    <t>D-19-10</t>
  </si>
  <si>
    <t>Diversn of 220KV Gachibwli-Err'da-SH.ngr</t>
  </si>
  <si>
    <t>17.09.2019</t>
  </si>
  <si>
    <t>19.10.2020</t>
  </si>
  <si>
    <t>Diversion of 220KV Gachibowli-Erragadda-Shapurnagar DC line passing through the premises of M/s.DLF Commercial Developers Limited, IT/ITES IT Park, Gachibowli, Hyderabad</t>
  </si>
  <si>
    <t>S-07-03</t>
  </si>
  <si>
    <t>Actual Expenditure from 01.04.2024 to 31.03.2025</t>
  </si>
  <si>
    <t>Opening CWIP as on 31.03.2024</t>
  </si>
  <si>
    <t>Cumulative expenditure upto 31.03.2025</t>
  </si>
  <si>
    <t>S-08-08</t>
  </si>
  <si>
    <t>S-10-14</t>
  </si>
  <si>
    <t>S-11-19</t>
  </si>
  <si>
    <t>S-11-26</t>
  </si>
  <si>
    <t>S-11-38</t>
  </si>
  <si>
    <t>132/33 KV YELDURTHY SS &amp; LINE</t>
  </si>
  <si>
    <t>S-12-02</t>
  </si>
  <si>
    <t>S-13-03</t>
  </si>
  <si>
    <t>S-14-03</t>
  </si>
  <si>
    <t>S-14-05</t>
  </si>
  <si>
    <t>S-15-07</t>
  </si>
  <si>
    <t>2NDCKT 220/132KVKAMAREDDY SS- DOMAKONDA</t>
  </si>
  <si>
    <t>S-15-10</t>
  </si>
  <si>
    <t>132KV NARAYANPET SS</t>
  </si>
  <si>
    <t>S-15-29</t>
  </si>
  <si>
    <t>S-15-33</t>
  </si>
  <si>
    <t>Erection of 132/33KV SS at Sarangapur &amp;</t>
  </si>
  <si>
    <t>S-18-07</t>
  </si>
  <si>
    <t>132 KV LILO of existing 132 KV Maddur-Ma</t>
  </si>
  <si>
    <t>S-21-08</t>
  </si>
  <si>
    <t>2nd ckt 4m Shaligowraram-Mothkur</t>
  </si>
  <si>
    <t>S-22-02</t>
  </si>
  <si>
    <t>2nd Circuit stringing on existing 132KV</t>
  </si>
  <si>
    <t>ERRAGADDA AND O.U GIS &amp;CABLES SCHEME</t>
  </si>
  <si>
    <t>T.O.O (CE-Construction-I) Ms.No.245,Dt:29.09.2011</t>
  </si>
  <si>
    <t>132 /33 KV GIS NARAYANAGUDA SCHEME</t>
  </si>
  <si>
    <t>ERECTION220/132 KV SUBSTATION MANTHANI</t>
  </si>
  <si>
    <t>ERECTION 132/33 KV KATHLAPUR SS</t>
  </si>
  <si>
    <t>132/33 KV SS AT AREMPULA ALONG WITH 132K</t>
  </si>
  <si>
    <t>220/132/33KV BONGULOOR SS IN RR DISTRICT</t>
  </si>
  <si>
    <t>132/33kV SS at Duddeda &amp; line</t>
  </si>
  <si>
    <t>Justification</t>
  </si>
  <si>
    <t>To provide reliable and uninterrupted power supply and to strengthen the network</t>
  </si>
  <si>
    <t>In order to cope up with the load growth in the twin cities and to provide quality power supply, and  to develop the transmission network in the twin cities.</t>
  </si>
  <si>
    <t>a) 220/132 kV Substation at Erragadda with 3 X 160 MVA  power Transformer capacity 
b)220 kV LILO UG XPLE cable to the proposed Erragadda substation from Gachibowli – Shapurnagar line(8kM)
c)220/132/33 kV Substation at Osmania University with 2 X 160 + 2 x80 MVA  power Transformer capacity (Radial) 
d)220 kV DC UG XPLE cable to the proposed Osmania University substation from 220kV Moulali SS(14.40KM)
e)220 kV Bay extensions at Moulali (2Nos.)</t>
  </si>
  <si>
    <t>27.12.2011</t>
  </si>
  <si>
    <t>E-27.05.2015
O.U.-14.10.2015</t>
  </si>
  <si>
    <t>In order to cope up with the load growth in the twin cities and to provide quality power supply</t>
  </si>
  <si>
    <t>a) 132/33 kV GIS Sub-Station at Narayanguda (Shanthi Theatre) with 2 x 50MVA
B) 132 kV Line with XLPE UG Cable from 132/33 kV Sub-Station, Fever Hospital to the proposed 132/33 kV Sub-Station, Narayanguda (Shanthi Theatre). (3KM)</t>
  </si>
  <si>
    <t>To provide uninterrupted power supply to twin cities in and around Bachupalli and Narayanguda areas.</t>
  </si>
  <si>
    <t>31.05.2013</t>
  </si>
  <si>
    <t>CRN.No./TST/TS/220-132 KV GIS-Hyd/F.Invst./99/2019, Dt:20.02.2009</t>
  </si>
  <si>
    <t>TOO (CE-Transmission) MS No.140, Dt:13.10.2016
(Revised)</t>
  </si>
  <si>
    <t>07.12.2017</t>
  </si>
  <si>
    <t>T.O.O (CE-Construction-I) Ms. No. 18   , Dated:  15.04.2014
(Revised)</t>
  </si>
  <si>
    <t>APT/TS/220/132KV/33KV -Manthani/F.-Invest.-01/2010,08.10.2014</t>
  </si>
  <si>
    <t>UCO bank</t>
  </si>
  <si>
    <t>To meet increased load on 33/11 kV substations and also to reduce  33 kV line losses</t>
  </si>
  <si>
    <t xml:space="preserve"> For system strengthening in addition to the already approved System Improvement / Evacuation schemes under Comprehensive Transmission Requirement Scheme for the Years 2012 – 2017 </t>
  </si>
  <si>
    <t>To meet (n-1) contingency</t>
  </si>
  <si>
    <t>To meet increased load on 33/11 kV substations and also to reduce 33 kV line losses</t>
  </si>
  <si>
    <t xml:space="preserve">To meet the existing and upcoming industrial loads and reliable power supply for industries (Cement Industries and Railway Traction).   </t>
  </si>
  <si>
    <t>shifting of 132/33 kV Wadapally Sub-Station to outside the premises of M/s India Cements, which was constructed near to the cement plant and commissioned on 19.05.1982, considering the accumulation of dust on the Sub-Station equipment and control room that emanated from the cement plant, thus causing problems that were being encountered in carrying out the day to day operations, regular maintenance, also to avoid failure of equipment and frequent interruptions to the EHT consumers.</t>
  </si>
  <si>
    <t>T.O.O (CE-Construction-I) MS. No. 173                             Dated:  03.09.2012</t>
  </si>
  <si>
    <t>1)132/33 kV Substation at Yeldurthy   with 2 x 31.5 MVA  PTR Capacity  (Radial)
2a)132kV XLPE Cable  from  Chegunta 132 kV  Substation to AP.No. 1  (0.7KM)
b)132kV DC/SC line from  Chegunta 132 kV  Substation to  the proposed 132/33 kV Yeldurthy Substation(17.3KM)
3)132 kV Bay extension at Chegunta 132 kV  Substation(1KM)</t>
  </si>
  <si>
    <t>T.O.O (CE-Construction) Ms.No. 16                                            Dated: 22 .06.2015</t>
  </si>
  <si>
    <t>a)Erection of 132/33kV Substation at Arempula with released 3X10/16 MVA PTRs.
B) Erection of 132kV DC line to proposed Arempula 132/33kV SS by making LILO of second circuit of existing 132kV DC line from 220/132kV Budidampadu SS to 132kV Khammam Substation  (15KM)</t>
  </si>
  <si>
    <t xml:space="preserve">For strengthening of 132 kV system </t>
  </si>
  <si>
    <t>The Comprehensive Scheme includes erection of 220/132 kV Sub-Station, Ayyagaripally in Warangal Districtfor system strengthening in addition to the already approved System Improvement / Evacuation schemes</t>
  </si>
  <si>
    <t>T.O.O (CE-Construction-I) MS.No. 117  ,Dated:  30.05.2014</t>
  </si>
  <si>
    <t>To meet the industrial load growth and reliable power supply for proposed Industries</t>
  </si>
  <si>
    <t>APTRANSCO made the feasibility studies in respect of the Transmission Requirement for the year 2013-14, under Comprehensive Transmission Requirement Scheme for the Years 2012 – 2017 and proposed certain 400 kV, 220 kV and 132 kV Lines and               Sub-Stations for system strengthening in addition to the already approved System Improvement / Evacuation schemes. The Comprehensive Scheme also includes erection of 220/132 kV Sub-Station, Sircilla in Karimnagar District.</t>
  </si>
  <si>
    <t>To cater the loads that are to come up in the area in view of the development and also to improve the voltage profile in and around Gajwel.</t>
  </si>
  <si>
    <t>a)Erection of 132/33 kV Sub-Station with 2 X 31.5 MVA PTRs, 2 Nos. 132 kV Bays With 4NOs. 33KV O/G  Feeders
b)Erection of 132 kV DC line with Panther Conductor on Galvanized Towers for LILO of one circuit of 132 kV Siddipet - Gajwel line to the proposed Duddeda 132/33 kV SS (15KM)</t>
  </si>
  <si>
    <t>T.O.O (CE-Construction) Ms. No. 52                                    Dated: 15.12.2014</t>
  </si>
  <si>
    <t>a)Erection of 132 kV 2nd circuit line on under construction 132 kV DC/SC line from 22kV Durshed SS to 132kV Water Works Karimnagar Town SS (7.5KM)
b)132 kV Bay extension at 220 kV Durshed  substation.
C)132 kV Bay extension at 132 kV Water Work substation Karimnagar Town.</t>
  </si>
  <si>
    <t>To meet the load demands of Kukatpally , Miyapur &amp; industrial areas and also in view of multiple load growth with Commercial complexes coming up in the area</t>
  </si>
  <si>
    <t>To facilitate the Sub-Station with an alternate source of supply in order to provide reliable power to the surrounding consumers / industrial services of Shameerpet Mandal</t>
  </si>
  <si>
    <t>T.O.O (CE-Transmisssion) MS.No. 159  , Dated: 24.08.2015</t>
  </si>
  <si>
    <t>UP-GRADATION 132/33KVA'PET TO 220KV SS</t>
  </si>
  <si>
    <t xml:space="preserve">In order to have immediate and effective utilization of 400/220KV SS Asupaka, and also to provide 9 Hours Agricultural Supply, it is necessary for up-gradation of existing 132/33 kV Sub-Station at Aswaraopet to 220/132/33 kV Aswaraopet.  </t>
  </si>
  <si>
    <t>To overcome the low voltage problems, to cater to the upcoming loads and also to provide quality power supply to the consumers</t>
  </si>
  <si>
    <t>To improve the voltage regulations and to provide quality power to the consumers in the area.</t>
  </si>
  <si>
    <t xml:space="preserve">Alternate supply to 132 /33 kV SS Chennur and 132/33 kV SS Kataram from 220/132 kV SS, Manthani under the program for providing 9.00 Hrs Day Time Supply for Agriculture </t>
  </si>
  <si>
    <t>To overcome the over loading on existing 220/132 kVSS Kamareddy-132/33 kVSS Domakonda line and 132 kV Domakonda - Yellareddypet, it is proposed to provide alternate source of supply to 132 kV SS Domakonda under the program of providing 9 Hrs supply during day time for Agriculture</t>
  </si>
  <si>
    <t>a)Stringing of 132 kV 2nd Circuit from 220/132 kV SS Kamareddy to Loc No 33-34 of existing new 132 kV DC/SC line of 132 kV SS Chippapally ( 5 KM)
B)Erection of 132 kV DC/SC line from loc 33-34 of existing new 132 kV DC/SC line of 132 kV SS Chippapally to 132/33 kV SS Domakonda (5.5KM)
c)Stringing of 132 kV 2nd Circuit from 132/33 kV SS Domakonda to 132/33 kV SS Biknur (9KM)
d)Erection of 132 kV Bays (Domakonda - 2 Nos, Kamareddy - 1No and Biknoor - 1 No)</t>
  </si>
  <si>
    <t>T.O.O (CE-Transmission) MS.No.162                    Dated:26.08.2015</t>
  </si>
  <si>
    <t xml:space="preserve">For providing alternate source of supply to the 220/132/33 kV Sub-Station, Nagole (HMRL) so as meet the following : 
I. 220 kV Sub-Stations, Imlibun &amp; Nagole will become a part of the Ring Mains,
II. 132 kV Sub-Station, Moosarambagh will have second source of supply,
III. 220/132/33 kV Sub-Station, Nagole will have 132 kV source of supply,
IV. Metro rail can be provided with an alternate supply to be fed during emergencies.
</t>
  </si>
  <si>
    <t>T.O.O (CE-Construction) Ms. No. 128  ,Dated: 17.07 2015</t>
  </si>
  <si>
    <t>To overcome the low voltage problems, to cater to the upcoming loads and also to provide quality power supply to the consumers.</t>
  </si>
  <si>
    <t>a)132/33kV Substation with 2X31.5 MVA PTRS at Narayanpet in Mahaboobnagar District.
B)132kV DC/SC line from 132/33kV Marikal Substation to proposed 132/33kV Narayanpet Substation.(15KM)
c)132kV Bay Extension at 132/33kV Marikal Substation.</t>
  </si>
  <si>
    <t>132KV DC line from 220KV HSBD. LISS, BAY</t>
  </si>
  <si>
    <t>T.O.O (CE-Construction) MS. No. 136 ,  Dated: 27.07.2015</t>
  </si>
  <si>
    <t>For feeding the loads of 132/33kV Huzurabad SS and 132/33kV Mulkanoor SS from 220/132 kV LI Substation Huzurabad to reduce over load on 220/132 KV SS Durshed, to provide reliable power supply to the 132/33 kV Substations at Huzurabad, Mulkanoor, Husnabad &amp; Palamakula, reduce transmission line losses, to maintain good Voltage regulation and to meet the upcoming loads in the area</t>
  </si>
  <si>
    <t>a)Erection of 1 No. 100 MVA additional PTR at 220/132 kV LI SS, Huzurabad with equipment totalling to 2 X 100 MVA (Released PTR)
b)Erection of 132 kV line with four circuits on Galvanised Multi-Circuit towers with Panther ACSR for making LILO of both 132kV Husnabad – Huzurabad &amp; 132kV Mulkanoor – Huzurabad circuits at 220/132kV new Huzurabad LISS (7KM)
c)Stringing of 132 kV second circuit between 220/132 kV Durshed SS and 132/33 kV Manakonduru SS.(3KM)
d)Erection of 132 kV Bays (Huzurabad - 4Nos, Manakondur - 2Nos, )</t>
  </si>
  <si>
    <t>The 132kV Asifnagar substation is an important substation located in the middle of the city feeding the VIP areas and Old city. As there is no alternative source, it is becoming very difficult to maintain normalcy during incoming supply outages and also to carryout general maintenance works of the feeder at both ends. To have reliable power supply to this substation another source is necessary</t>
  </si>
  <si>
    <t>The proposal for erection of 220/132/33 kV Sub-Station at Pedagopati in Khammam District along with connected lines is considered as downstream evacuation Sub-Station for 4 X 270 MW Manuguru Power Station</t>
  </si>
  <si>
    <t>T.O.O (CE-Transmisssion) MS.No. 231                                           Dated: 21.12.2015</t>
  </si>
  <si>
    <t>To have uninterrupted supply, to shorten the length of 33 kV lines and subsequently overcome the low voltage problems, to have better supply conditions, to cater to the projected loads in view of the scheme for providing 9.00 Hours supply during day time for agriculture and the loads of the upcoming water grid project which are expected to be 31100 KVA.</t>
  </si>
  <si>
    <t>a)Erection of 132/33 kV Sub-Station at Sarangapur in Adilabad District with 3 X 10/16 MVA PTRs (Released)
b)Erection of 132 kV DC line on Galvanised Towers with Panther ACSR for making LILO of 132 kV Nirmal – Bhainsa line to the proposed 132/33 kV Sub-Station, Sarangapur(14KM)</t>
  </si>
  <si>
    <t>To cater the upcoming loads and also to avoid low voltage problem arising in the area</t>
  </si>
  <si>
    <t>The T.O.O is cancelled</t>
  </si>
  <si>
    <t>To cater to the loads due to 9.00 Hours supply during day time to Agricultural sector and Water Grid and to improve the voltage profile in the connected area</t>
  </si>
  <si>
    <t>To meet the load growth and to improve the voltage regulation in the surrounding (Kotagiri, Bhiknoor, Madnoor, Varni &amp; Bodhan Mandals) under System Improvement</t>
  </si>
  <si>
    <t>To meet the upcoming loads for providing of 9.00 Hours power supply during day time to agricultural sector and also to ensure quality supply to the consumers in the scheme area</t>
  </si>
  <si>
    <t>It is associated with evacuation of power from 2 X 800 MW Telangana STPP to be established by NTPC at Ramagundam</t>
  </si>
  <si>
    <t>For providing power supply to Domalapenta &amp; Eegalapenta Villages, offices &amp; residential quarters of TSGENCO &amp; I&amp;CAD located in the area which are presently being fed from 132/33 kV Sub-Station, Srisailam of APTRANSCO at 33 kV level</t>
  </si>
  <si>
    <t>To
i) reduce overloading of PTRs at  220/132/33 kV Sub-Station, Chandrayangutta  and 132/33 kV Sub-Station, Imlibun, (ii) to provide alternate source of supply to the 33/11 kV Sub-Stations (iii) to avoid load shedding and (iv) also to cater to the upcoming loads</t>
  </si>
  <si>
    <t>To (i) reduce overloading at 400/220/132/33 kV Sub-Station, Malkaram &amp; 220/132 33 kV Sub-Station, Moulali, (ii)  reduce the length of lines feeding the scheme area, (iii) to provide reliable &amp; uninterrupted power supply, (iv) reduce the overall energy losses in the system and (iv)  to cater to the upcoming loads which are increasing multi-fold due to the vertical growth of the city and increase in commercial establishments</t>
  </si>
  <si>
    <t>To (i) reduce overloading at 220/132/33 KV Substation, Gachibowli (ii) provide alternate source of supply to the 33/11 KV Sub-stations in the scheme area. (iii) Extend supply to 33 kV dedicated feeder applications pending for feasibility from Gachibowli and Madhapur Sub-Stations area for a load of 71.5 MW &amp; the upcoming loads</t>
  </si>
  <si>
    <t>To (i) reduce overloading of PTRs at 220/132/33 kV Shivarampally Sub-Station &amp; 132/33 kV Imlibun Sub-Station, (ii)  reduce the length of 33 kV lines feeding the scheme area, thereby reducing the time taken in locating faults, attending breakdowns &amp; restoration of supply (iii) to provide reliable &amp; uninterrupted power supply, (iv) reduce the overall energy losses in the system and (iv)  to cater to the upcoming loads which are increasing multi-fold due to the vertical growth of the city and increase in commercial establishments</t>
  </si>
  <si>
    <t>To (i) reduce overloading of PTRs at 220/132/33 kV Shivarampally Sub-Station &amp; 132/33 kV Imlibun Sub-Station, (ii)  reduce the length of 33 kV lines feeding the scheme area, thereby reducing the time taken in locating faults, attending breakdowns, restoration of supply &amp; carrying out the regular maintenance works, (iii) to provide reliable &amp; uninterrupted power supply, (iv) an alternate source of supply in the scheme area and (v)  to cater to the upcoming loads</t>
  </si>
  <si>
    <t>To cater the loads that are to come up in the area in view of the development and also to improve the voltage profile in and around Gajwel.This Substation is proposed instead of Toopran SS.</t>
  </si>
  <si>
    <t>To meet the Agricultural loads under 24.00 Hrs supply and existing and upcoming loads in the scheme area</t>
  </si>
  <si>
    <t>The existing 33 kV Choppadandi, Dharmaram and Gangadhara Feeders emanating from 132/33 kV Karimnagar Sub-Station, 33 kV Katnapally feeder are overloaded and voltage regulations are beyond permissible limit.  It is essential to construct the new 132/33 KV substation to feed the existing and upcoming loads and to extend power supply to Agriculture sector with quality &amp; reliable power</t>
  </si>
  <si>
    <t>To cater to the upcoming loads in view of the development of Temple Town at Yadagirigutta and its surrounding areas and to provide quality power supply</t>
  </si>
  <si>
    <t>Improves the voltage profile of the area and reduces the system losses.</t>
  </si>
  <si>
    <t>To meet (N-1) Contingency in the Network for ensuring satisfactory Power Supply</t>
  </si>
  <si>
    <t>To feed the existing &amp; upcoming loads and to improve the voltage regulation in 33KV feeders. The scheme will also cater the loads of 24 hours Agriculture supply</t>
  </si>
  <si>
    <t>Comprehensive Transmission Requirement Scheme for the years 2012-2017.</t>
  </si>
  <si>
    <t>To meet the load demand and to improve the Voltage profile</t>
  </si>
  <si>
    <t>To reduce the losses and to meet the load demand</t>
  </si>
  <si>
    <t>The proposal was made to avoid interruptions to the Tri-City caused frequently due failures in power cables at railway crossing as the whole city is fed through 220/132 Sub-Station located on the northern side of Kazipet - Warangal Railway Track and also to feed the upcoming industrial corridor at Madikonda and a Textile Park at Geesugonda</t>
  </si>
  <si>
    <t>The scheme was proposed as the existing 132/33 KV SS Vaavilalapally in Karimnagar feeds most of the loads of Karimnagar town. This 132/33 KV Sub-Station has single 132 KV incoming feeder. Further stated that, IT hub is going to be established in the town. The city is recognized for tourism development with manair riverfront as center of attraction. Loads are also expected with increased activities in the town. With the present 132/33 KV SS maintenance of uninterruptable reliable supply to the city in near future will be complex</t>
  </si>
  <si>
    <t>To meet the 24 Hrs Agriculture power supply, load demand in the scheme area and to avoid low voltage problems</t>
  </si>
  <si>
    <t>To meet (N-1) Contingency in the Network for ensuring satisfactory Power Supply and provide an alternate source to 132 KV SS Narayanpet</t>
  </si>
  <si>
    <t>T.O.O (CE-Construction) MS.No .12                              Dated:20.04.2018</t>
  </si>
  <si>
    <t>Manjeera water pumping station located at Patancheru which is the main drinking water source to all important commercial and residential zones in cyberabad limits. With the proposed 132 KV Patancheru SS, the Manjeera pumping station will be only 1 KM away and any interruption can be completely eliminated, the length of all 33KV feeders will come down to less than 10KMs and all 33KV feeders can be brought into Ring Main network, thus developing more no of alternate sources to each feeder, thereby improving reliable and quality power supply to major revenue source industrial consumers and to the residential/commercial areas of Patancheru division which are falling within GHMC limits. Also sufficient land is available at the existing 33/11 KV Patancheru Sub-station premises</t>
  </si>
  <si>
    <t>To provide uninterrupted power  supply to the consumers with better voltage profile.</t>
  </si>
  <si>
    <t>To provide reliable power supply to consumers and Lift irrigation schemes.To avoid power interruption and to give better supply to the area, it is very much essential to shorten the 33KV lines by erecting new 132/33KV Sub-station at Koutala</t>
  </si>
  <si>
    <t xml:space="preserve">To provide uninterrupted power supply </t>
  </si>
  <si>
    <t>The proposal provides uninterrupted and reliable power supply during Asia’s biggest Tribal Bi-annual Sammakka Saaralamma jatara at Medaram village, Tadwai mandal of Mulugu district, where the congregation of more than 1.5 Cr pilgrims participate in the festival will be facilitated for drinking, bathing and lighting during the entire festival days.</t>
  </si>
  <si>
    <t>To meet the emergency &amp; N-1 contingency</t>
  </si>
  <si>
    <t>To meet N-1 contingency and to reduce overloading on the existing 132 kV Kalwakurthy – Achampet SC line</t>
  </si>
  <si>
    <t>To mitigate overloading on 132 kV Gajwel – Chegunta DC line</t>
  </si>
  <si>
    <t>T.O.O (CE-Construction) Ms.No.1271                                          Dated: 20.12.2021</t>
  </si>
  <si>
    <t>As the 132/33 KV SS Mothkur is being fed by the 132 KV Mothkur - Shaligowraram DC/SC line which is the only source for the sub-station and to maintain reliable and quality of power supply to the consumers in that area of Nalgonda District</t>
  </si>
  <si>
    <t>a)2nd circuit stringing on existing 132 kV DC/SC line from 132/33 kV Shaligowraram SS to 132/33 kV SS Mothkur  with Panther ACSR conductor (22KM)
b)132kV Bay Extensions (1 No at 132kV SS Shaligowraram, 1 No at 132/33 kV SS Motkur)</t>
  </si>
  <si>
    <t>The Substation is proposed to overcome the low voltage problems, to cater to the upcoming loads and also to provide quality power supply to the consumers.</t>
  </si>
  <si>
    <t>T.O.O (CE-Construction) Ms.No.1461     Dated:19.08.2022</t>
  </si>
  <si>
    <r>
      <t>2nd nd circuit is propsoed as the 132/33 KV</t>
    </r>
    <r>
      <rPr>
        <i/>
        <sz val="12"/>
        <color theme="1"/>
        <rFont val="Arial"/>
        <family val="2"/>
      </rPr>
      <t xml:space="preserve"> </t>
    </r>
    <r>
      <rPr>
        <sz val="12"/>
        <color theme="1"/>
        <rFont val="Arial"/>
        <family val="2"/>
      </rPr>
      <t>SS Srirangapur  being fed by the 132 KV Shadnagar - Srirangapur DC/SC line which is the only source for the sub-station i.e., radial feeder and to maintain reliable and quality power supply to the consumers in that scheme area.</t>
    </r>
  </si>
  <si>
    <t xml:space="preserve">The proposal for making LILO of 132KV Dharmaram-Godur line to 220/132KV SS Jagityal in Jagityal District as the construction of 220 KV SS Kathalapur and making LILO of Godur-Dharmaram line to 220KV SS Kathalapur may take some time and augmentation of PTR capacities at 132/33 kV SS Dharmaram and 132/33 kV SS Godur was approved and works at these substations are under taken. This will further increase load on 132KV RSS - Dharmaram line.  The load on 132 KV RSS - Dharmaram line can be limited to safe operating limits if loads of Godur SS are fed from 220KVSS Jagityal.  Augmentation of PTR capacities from 3x100 MVA to 3x100 MVA+1x160 MVA was approved at 220KVSS Jagityal. Increased PTR capacity at 220KVSS Jagityal will make feeding loads of 132 KVSS Godur is feasible.  For this, making LILO of 132 KV Dharmaram-Godur line to 220KVSS Jagityal is required. </t>
  </si>
  <si>
    <t>To provide reliable supply to the Domestic, Commercial and Agricultural loads near Manthani, Kataram, Chennur and Chelpur areas</t>
  </si>
  <si>
    <t>Capacity Addition Programme of 11th five year plan.</t>
  </si>
  <si>
    <t>a)132/33 kV Substation at Mamidipally with 1x31.5 + 1x50 MVA PTR Capacity (Radial)
b))220 kV DC line from proposed 132/33 kV Mamidipally substation up to Loc.No.12 of     220 kV line to the proposed 220/132 kV Fab city from 400/220 kV Mamidipally substation with narrow based towers.(6KM)
c)220 kV  2 circuits(3rd &amp; 4th circuit) stringing from Loc. No. 12 on the existing narrow based M/C towers up to 220/132 kV  Fab city on the 220 kV DC line  from 400/220 kV Mamidipally substation to 220/132 kV  Fab city( circuit 1 &amp; 2 are  already covered under Fab city line)(4KM)
d)132 kV Bay extension-1 No.</t>
  </si>
  <si>
    <t xml:space="preserve">1)220/132kV Substation at Manthani with 2*100 MVA PTR Capacity
2)220kV LILO to proposed 220kV SS, Manthani from  220kV RSS-Warangal DC line (25KM)
3a)Stringing of two circuits on the already proposed multi-circuit towers from the proposed 220 kV SS, Manthani to Location No. AP 10 of  132kV Line from proposed 220kV SS, Manthani to the proposed 132kV SS,  Kamanpur(9.5Km)
b)Erection of 132 kV DC Line from Location No. AP – 10 of 132 kV Kamanpur Line to the Tap point of    132 kV RSS – Kamalapur DC Line(0.5KM)
4)132kV LILO to132kV Chelpur SS from 132 kV RSS - OCM feeder DC line(3KM)
5)Erection of 132 kV DC Line on Multi - Circuit Towers for LILO of Manthani - Kataram Line to 220 kV Sub-Station, Manthani(5Km)
6)132kV Bay extensions at 132kV Chelpur SS &amp; 2 Nos at 220kV SS, Manthani
</t>
  </si>
  <si>
    <t>06.01.2016</t>
  </si>
  <si>
    <t>09.11.2014</t>
  </si>
  <si>
    <t>a)220 switching station at Thimmajipet.
b)220 kV DC line from 400 kV Veltoor Sub-Station to the proposed 220 switching station at Thimmajipet.(45KM)
c)220 kV DC line from 400 kV Veltoor Sub-Station to the proposed 220 switching station at Thimmajipet.(1KM)
d)220 kV LILO line from 220 kV Bhoothpur-Kalwakurthy circuit –II to the proposed 220 switching station at Thimmajipet.(1KM)
e)220 KV  Bay extension at 400 KV Veltoor SS (2 no.s)</t>
  </si>
  <si>
    <t>a)132/33 kV Substation at Chippapalli with 3 x 10/16 MVA (released) MVA  PTR Capacity  (Radial)
b)132kV DC/SC line from  Kamareddy 220/132 kV  Substation to  the proposed 132/33 kV Chippapalli  Substation(61KM)
c)132 kV Bay extension at Kamareddy 220/132 kV  Substation(1 No.)</t>
  </si>
  <si>
    <t xml:space="preserve">
a)132 kV DC line from the proposed 220/132/33 kV SS Parigi to     132/33 kV SS Dharmasagar(35KM)
b)132 kV Bay extension 2 Nos. at  220/132/33 kV SS Parigi and 2 Nos. at  132/33 kV SS Dharmasagar (4 no.s)
</t>
  </si>
  <si>
    <t>31.12.2026</t>
  </si>
  <si>
    <t>T.O.O (CE-Construction-I) MS. No. 83 , Dated: 21.06.2013</t>
  </si>
  <si>
    <t>TMB</t>
  </si>
  <si>
    <t>CRN;APT/TS/ 132 kV SS Kathlapur / F.INVST - 09/2014.</t>
  </si>
  <si>
    <t>21.11.2011</t>
  </si>
  <si>
    <t>11.01.2018</t>
  </si>
  <si>
    <t>P.No.28/APERC/Secy/Dir(Engg)/E725/2013, Dt:06-05-2013</t>
  </si>
  <si>
    <t>APT/TS/132kV SS-Munugodu/F-INVST-08/2014</t>
  </si>
  <si>
    <t>13.06.2016</t>
  </si>
  <si>
    <t>05.10.2017</t>
  </si>
  <si>
    <t xml:space="preserve">
T.O.O (CE-Construction-I) Ms. No.5 ,Dated: 06.04.2011</t>
  </si>
  <si>
    <t>ERECTION OF 132/33  KV SUBSTATION AT MUNUGODU</t>
  </si>
  <si>
    <t>a)132/33 kV Substation at Munugodu   with 1 x31.5 +  1 x 16 MVA (Released) PTR Capacity  (Radial)
b)132kV DC/SC line from  132/33 kV Nalgonda Substation to  the proposed 132/33 kV Munugodu Substation(25KM)
c)132 kV Bay extension at 132/33 kV Nalgonda Substation</t>
  </si>
  <si>
    <t>APT/TS/132 kV SS -Yeldurthy/F-INVST - 7/2013</t>
  </si>
  <si>
    <t>12.08.2016</t>
  </si>
  <si>
    <t>02.08.2018</t>
  </si>
  <si>
    <t>TST/TS/132/33kV SS Arempula / F-INVST- 12/2015</t>
  </si>
  <si>
    <t>06.06.2016</t>
  </si>
  <si>
    <t>10.08.2017</t>
  </si>
  <si>
    <t>Tamilnadu Mercantile Bank</t>
  </si>
  <si>
    <t>a) 132 kV DC/SC line with narrow based towers from 220 kV Yeddumailaram SS to 132 kV Pashamailaram SS(7KM))
b)132 kV Bay extension at 220 kV Yeddumailaram SS and 132 kV Pashamailaram SS</t>
  </si>
  <si>
    <t>31.03.2027</t>
  </si>
  <si>
    <t>a)Erection 220/132 /33kV SS  at Bonguloor with  2X100 MVA + 2X50 MVA PTR Capacity
b)Erection of 220 KV line on Narrow Based Multi Circuit Towers with 4 Circuits for LILO of both Circuits of  Dindi - Chandrayangutta 220 KV DC Line to the proposed 220 kV SS, Bonguloor.(1KM)
c)Erection of 132  kV DC Line on Narrow Based Towers for LILO of  132 kV Ibrahimpatnam - Turkayamzal SC Line to the proposed 220 kV SS, Bonguloor (5KM)
d)Supply, Erection, Laying, Testing, Commissioning including the cost of accessories of 132 kV 630 sq.mm XLPE UG DC cable for LILO of  132 kV Ibrahimpatnam - Turkayamzal SC Line to the proposed 220 kV SS, Bonguloor(3KM)</t>
  </si>
  <si>
    <t>CRN.No. APT/TS/220 KVSS -Bonguluru/F.Invest-27/2014</t>
  </si>
  <si>
    <t>01.06.2014</t>
  </si>
  <si>
    <t>31.10.2015</t>
  </si>
  <si>
    <t>a)132/33 kV Substation at Dommarapochampally with 2 x 31.5 MVA  PTR Capacity
b)132kV LILO of 132 kV LILO line of 132 KV Shapurnagar – Gummadidala feeder between Loc No.310 and Loc No.311 to the proposed 132/33 KV substation at D.P pally (DC UG Cable)(3.6KM)
c)Replacement of existing ACSR Wolf conductor with HTLS (High Temparature &amp; Low Sag) conductor from 220 KV Shapurnagar to 132 KV SS Gummadidala.(21KM)</t>
  </si>
  <si>
    <t>a)132/33 kV Substation at Kachapur with 3 x 10/16 MVA (Released) PTR Capacity  (Radial))
b)132 kV DC/SC line from proposed 220/132 kV Huzurabad LIS substation to the proposed 132/33 kV Kachapur substation(18.75KM)
c)132 kV Bay extension at proposed 220/132 kV Huzurabad ( 1 no.)</t>
  </si>
  <si>
    <t>a)220/132 Sub-Station at Sircilla in Karimnagar District with 3 X 100 MVA PTR Capacity, Double Bus Arrangement, 2 Nos 220 kV Feeder Bays, 4 Nos. 132 kV Feeder Bays and Sub-Station Automation System
b)220kV DC line With Moose ACSR on Galvanised Towers from 220 kV SS, Durshed to the proposed 220 kV SS, Sircilla.(67KM)
c)220 kV Bay extension at Durshed</t>
  </si>
  <si>
    <t>T.O.O (CE-Construction-I) MS.No.08, Dated: 26.02.2014</t>
  </si>
  <si>
    <t>a) 132 kV DC line on Galvanised Towers with Panther ACSR for making LILO of 132 kV Line from 220 kV Sub-Station, Medchal to 132 kV Sub-Station,Gajwel to 132/33 kV Sub-Station, Lalgadi Malakpet. (8KM)
b)132 kV Bays at 132/33 kV Sub-Station, Lalgadi Malakpet Villasge(2 No.s)</t>
  </si>
  <si>
    <t>a)220 kV features at existing 132/33 kV Aswaraopet Sub-Station with 2 X 100 MVA (Released) PTR Capacity.
b)220 kV DC line from proposed 400 kV Asupaka SS to the proposed 220 kV Aswaraopet SS (20KM)
c)220 kV DC line for making LILO of KTPS - Lower Sileru-I to the proposed 400 kV Asupaka SS (15KM)
d)Stringing of 132 kV 2nd circuit on the existing 132 kV DC/SC line from 132/33 kV Awaraopet to 132 kV B.Gangaram (30KM)
e)132 kV Bay Extension at B.Gangaram.</t>
  </si>
  <si>
    <t>a)132/33 kV Sub-Station at Jangapally with 3 X 10/16 MVA PTRs (Released)
b)132 kV DC line on Galvanised Towers with Panther ACSR for making LILO of 132 kV Durshed to Shanigaram line to the proposed 132/33 kV Sub-Station, Jangapally (14KM)</t>
  </si>
  <si>
    <t>26.07.2024(Between Chennur &amp; Kataram)- Work in Progress between Manthani &amp; Kataram</t>
  </si>
  <si>
    <t>CRN.No.TST/TS/132/33 KVSS/Narayanpet, Mahabubnagar/Invest.Apprl.No.5/16,2016-17</t>
  </si>
  <si>
    <t>21.09.2016</t>
  </si>
  <si>
    <t>28.12.2017</t>
  </si>
  <si>
    <t>29.12.2017</t>
  </si>
  <si>
    <t>09.10.2016</t>
  </si>
  <si>
    <t xml:space="preserve">a)2nd circuit from 220kV SS Shivarampally to 132kV SS Asifnagar by laying 220kV XLPE
UG Cable  (3KM)
b)132 kV Bay extension at 220 kV Shivarampally substation.
c)132 kV Bay extension at 132 kV Asifnagar substation.
</t>
  </si>
  <si>
    <t>a)220/132/33 kV Sub-Station at Pedagopati with  2 X 100 + 2 X 31.5 MVA PTR Capacity 
b) 220 kV DC line from proposed 400 kV Julurupadu (Bommanapalli) SS to the proposed 220 kV Pedagopatit SS (110KM)</t>
  </si>
  <si>
    <t>T.O.O (CE-Transmisssion) MS.No. 211 , Dated: 07.11.2015</t>
  </si>
  <si>
    <t>04.04.2018</t>
  </si>
  <si>
    <t>For meeting the 9.00 Hours  day time agricultural supply.</t>
  </si>
  <si>
    <t>a)220 kV DC line on Galvanised Towers with Moose ACSR from 400/220/132 kV SS Gajwel to 220/132 kv SS Siddipet (40KM)
b) 220 KV Bays (Gajwel-2, Siddipet-2)</t>
  </si>
  <si>
    <t>a)132 kV interlinking lines of (i) Erection of 132 kV DC line for making LILO of second circuit of 132 kV Warangal – Shapurnagar DC Line at 132 kV Jangoan Sub-Station(1KM) and (ii) Erection of 132 kV DC line for making LILO of second circuit of 132 kV Warangal – Shapurnagar DC Line at 132 kV Kolanpaka Sub-Station, as downstream of proposed 220/132 kV SS Jangoan (5KM)
b)2 Nos 132kV Bays at 132/33 kV SS kolanpak</t>
  </si>
  <si>
    <t>a)132/33 KV Sub-Station at RAPARTHY with 3X 10/16 (Released) MVA PTRs 
b)132kv DC/SC line from 132 kvss, Pedda Shankarampet to the proposed 132/33 kvss, Raparthy (16KM)
c)132 kV Bay at 132 KVSS, Pedda Shankarampet</t>
  </si>
  <si>
    <t>a)132/33 kV Sub-Station at Bachannapet in Warangal District with 3 X 10/16 MVA PTRs (Released) 
b)132 kV DC/SC line on Galvanised Towers with Panther ACSR from proposed 220/132 kV Sub-Station, Jangoan to the proposed 132kV Sub-Station at Bachannapet.(18KM)
C)132kV Bay at 220/132 kV SS, Jangoan(1 No.)</t>
  </si>
  <si>
    <t>a)132/33 kV Sub-Station at Kotagiri in Nizamabad District with 3 X 10/16 MVA PTRs (Released)
b)132 kV DC/SC line on Galvanised Towers with Panther ACSRfrom 132/33 kV Sub-Station, Jakora to the proposed 132kV Sub-Station at Kotagiri in Nizamabad District .(12KM)
c)132 kV Bay extensions at 132/33 kV Sub-Station, Jakora(1 No.)</t>
  </si>
  <si>
    <t xml:space="preserve">
 T.O.O. (CE-Construction) Ms. No. 2098                                         Dated: 14.10.2024.
(Revised)
</t>
  </si>
  <si>
    <t>a)Erection of 132/33 kV Sub-Station at Tallapet in Adilabad District with 3 X 10/16 MVA Released PTRs
b)Erection of 132 kV DC line for LILO of existing 132 kV Dharmapuri – Luxettipet line at  proposed 132/33 kV Tallapet SS.(13KM)</t>
  </si>
  <si>
    <t>SS-04.03.2025, 2nd PTR-20.03.2025
line-27.02.2025</t>
  </si>
  <si>
    <t>a) 220/33 kV Sub-Station with 2 Nos., 220/33 kV 31.5 MVA,  PTRs at Domalapenta Village of Nagarkurnool District.
b)220 kV DC line on Galvanised Towers with Moose ACSR for LILO of one circuit of the existing 220 kV Srisailam – Dindi DC Line to the proposed 220 kV Sub-Station, Domalapenta.(70KM)</t>
  </si>
  <si>
    <t>a)220/33 kV GIS substation at Chanchalguda with 3 X 50 MVA PTR 
b)220 kV DC line with 1000 Sqmm 220 kV UG cable for LILO of Chandrayangutta - Imlibun line (UG Cable) to the  proposed 220/33 kV GIS substation, Chanchalguda(1KM)</t>
  </si>
  <si>
    <t>a)132/33 kV Moulali ZTS SS with 2X50 MVA PTR 
b)132 kV DC line with 630 Sqmm 132 kV UG cable from 220 kV Moulali Sub-Station to the proposed Moulali ZTS SS(3.5KM)
c)132 kV Bay extensions at220 kV Moulali substation(2 No.s)</t>
  </si>
  <si>
    <t>a)132/33 kV Sub-Station at Gachibowli with 2X80 MVA PTR 
b) 132 kV DC OH line on galvanised towers with Panther ACSR from 220/132/33 kV Gachibowli SS to the proposed 132/33 kV Gachibowli SS(1KM)</t>
  </si>
  <si>
    <t>a) 132/33 KV GIS at Police Transport Organisation (PTO), Petlaburz with 2 x80 MVA PTR
b)132 KV DC line with 630 Sq.mm 132 KV UG cable from the 220KV GIS substation,Imlibun to the 132/33 KV GIS SS at PTO, Petlaburz(1.5KM)
c)Erection of 132 kV DC OH line on galvanised double circuit towers with Panther ACSR(3.5KM)</t>
  </si>
  <si>
    <t xml:space="preserve">31.03.2027
</t>
  </si>
  <si>
    <t xml:space="preserve"> T.O.O. (CE-Construction) Ms. No.2140                                      Dated: 30.11.2024.</t>
  </si>
  <si>
    <t>a) 220/132/33 kV Sub-Station at Meenajipet, with  2 X 100 MVA + 2 X 31.5 MVA PTRs With 2Nos., 220kV Incoming Feeder Bays, 4 Nos. 132 kV Feeder Bays and 4 No.33KV Feeder Bays
b) 220 kV DC line with Moose ACSR Conductor on Galvanised Towers from proposed Narsapur 400/220/132 kV SS to the now proposed Meenajipet 220/132/33 kV SS(25KM)
c)Erection of 220 kV Bays at 400/220/132 kV SS Narsapur for connectivity from 400/220/132 kV Narsapur SS to the 220/132/33 kV Meenajipet SS ( 2 No.s)
d)132 kV DC/SC Line with Panther ACSR Conductor on Galvanized Towers from the proposed   220/132/33 kVMeenajipet SS to 132/33 kV Doulathabad SS (25KM)
e)132 kV DC Line with Panther ACSR Conductor on Galvanized Towers from the proposed 220/132/33 kV Meenajipet SS to 132/33 kV Thunki Bollarum SS(7KM)
f)Stringing of second circuit from 132/33 kV Thunki Bollarum to 132/33 kV Ganeshpally SS (21KM)
g) 220 kV Bays at 400/220/132 kV SS Narsapur for connectivity from 400/220/132 kV Narsapur SS to the 220/132/33 kV Meenajipet SS
h)132 kV Bays at Doulathabad 132 kV SS.(1),132kV Thunki Bollarum SS (3) and 132kV Ganeshpally SS (1)(5No.s)</t>
  </si>
  <si>
    <t>33 kV Features at existing 132/11 kV LI Sub-Station, CH. Kondur in Nizamabad District  (2x10/16 MVA)</t>
  </si>
  <si>
    <t>The T.O.O is cancelled vide T.O.O (CE-Construction) Ms.No.2313, Dt:22.04.2025</t>
  </si>
  <si>
    <t xml:space="preserve">a)132/33 kV Sub-Station at Choppadandi in Karimnagar District with 2 X 31.5 MVA PTRs
b)132 kV DC/SC line for LILO of 132 kV line from 220 kV Malyalapally Sub-Station to 220 kV Durshed Sub-Station at the proposed 132/33 kV Choppadandi Sub- Station(13KM)
</t>
  </si>
  <si>
    <t>a)132/33 kV Sub-Station at Yadagirigutta Temple Town  with 2 X 31.5 MVA PTRs 
b)132 kV DC line with Panther ACSR Conductor on Galvanised Towers for LILO of LILO of 132 kV Bhongiri - Raghunathapally (Bhongir-Shapurnagar-Kolanpak) line to the proposed 132 kV Yadagirigutta SS.(2KM)</t>
  </si>
  <si>
    <t>a)132/33 kV Sub-Station at Chinna Shankarampet in Medak District with 2 X 10/16 MVA PTRs(Released)
b)132 kV DC line for LILO of 132 kV  Chegunta- Yeldurthy DC/SC line at the proposed 132/33 kV Chinna Shankarampet Sub- Station(6KM)</t>
  </si>
  <si>
    <t>a)Stringing of 2nd circuit  on 132KV DC/SC line from  existing 220/132KV SS Waddekothapally to existing 132/33KV SS Peddanagaram with Panther ACSR Conductor.(30KM)
b)132 KV feeder bays (at 220/132 KVSS  Waddekothapally - 1 Nos.  and at 132 kV SS PeddaNagaram 1 No.) TOTAL-2Nos.</t>
  </si>
  <si>
    <t>a)Erection of 132/33KV SS Pitlam with new 2X50 MVA PTR capacity.
b)132 kV DC/SC line from 220/132/33KV Banswada SS to  the proposed 132/33 kV Pitlam Sub- Station(26.5KM)
c)132KV feeder bay at 220KV SS Banswada (1 No.)</t>
  </si>
  <si>
    <t>a) 132/33 kV Sub-Station at Pammy in Khammam District with 2 X 31.5 MVA PTRs
b)132 kV DC line for LILO of 132 kV  Kusumanchi-Chilakallu line at the proposed 132/33 kV Pammy Sub- Station(8KM)</t>
  </si>
  <si>
    <t>a)132 KV features at 220 kV Thimmajipet Switching Station with 2 X 100 MVA PTR Capacity.
B)132 kV DC line on Galvanised Towers with Panther ACSR from the existing proposed 220/132 kV Thimmajipet Sub-Station, to the existing 132/33 kV Jadcherla Sub-Station.(18KM)
c)132 kV Bay extensions at 132/33 kV Sub-Station, Jadcherla( 2 No.s)</t>
  </si>
  <si>
    <t xml:space="preserve">Eection of 132/33 kV SS at Peechara </t>
  </si>
  <si>
    <t>a)132/33 kV Sub-Station at Peechara, Warangal Dist  with 2 X 31.5 MVA PTRs 
b)132 kV DC line with HTLS Conductor on Galvanised Towers by making  LILO of  existing 132 kV line from 220/132/33KV Waranagal SS to 132/33KV Jangaon SS at proposed 132/33KV Peechara SS.(12KM)</t>
  </si>
  <si>
    <t>20.09.2025</t>
  </si>
  <si>
    <t>a)220/132 kV Sub-Station at Ammavaripet with 2X100  MVA PTR Capacity in Warangal Dist
b) 220 kV DC Line on Galvanized Towers with Moose ACSR Conductor for LILO of one circuit of 220 kV Mahabubabad - Warangal line to proposed 220 kV Ammavaripet SS(31KM)
c)132 kV DC Line  on Galvanized Towers with Panther ACSR Conductor from the proposed 220/132 kV Sub-station Ammavaripet to the existing 132/33 kV Sub-Station, Geesukonda.(23KM)
d)132 kV Line  on Multi-circuit Towers with Panther ACSR Conductor for accomdation of 132 KV Line to 132KV SS Inavole and 132KV Line to 132KV SS Wardhannapet from the proposed 220/132 kV Sub-station Ammavaripet  to AP 8.(6.98KM)
e)132 kV DC/SC Line  on Galvanized Towers with Panther ACSR Conductor from the AP.8 to the 132/33 kV SS Inavole(2.32KM)
f)32 kV DC/SC Line  on Galvanized Towers with Panther ACSR Conductor from the AP.8 to the 132/33 kV SS Wardhannapet(16.25KM)
g)132 kV Bays (2 Nos at 132 kV Geesukonda, 1 No at 132 KV Wardannapet &amp; 1No at 132 kV Inavole) (4No.s)</t>
  </si>
  <si>
    <t>a)132/33  kV Sub-Station Padmanagar (V) in Karimnagar District with 2X31.5 MVA PTR capacity
b)LILO of132 KV Line  (one circuit) from 220/132 KV SS Durshad to the 132/33 KV SS Siricilla to proposed    132/33 KV SS Padmanagar(6KM)
c)132 kV DC line erection on 400 kV DD Type Towers.(1KM)</t>
  </si>
  <si>
    <t>T.O.O (CE-Construction) Ms. No.1565  , Dated: 04.02 2023.</t>
  </si>
  <si>
    <t>a)132/33 kV Sub-Station at Nagaram , Suryapet Dist  with 1 X 31.5 + 1x10/16  MVA PTRs 
b)132 kV line with ACSR Panther Conductor on Galvanised Towers by making  making LILO of 132 kV DC/SC line from 400/220/132 kV Suryapet SS to 132/33 KV Thungathurthy SS at newly proposed 132/33 KV Nagaram SS (16KM)</t>
  </si>
  <si>
    <t>a)Stringing of 2nd Ckt on existing 132KV DC/SC line from 220/132/33KV Boothpur to 132/33KV SS  marikal including bay in Mahaboobnagar District (42KM) 
b)Erection of 132 KV feeder bays (at 220/132/33 KVSS Boothpur  - 1 No.  and at 132 kV SS Marikal 1 No.) TOTAL-2Nos.</t>
  </si>
  <si>
    <t>01.11.2025</t>
  </si>
  <si>
    <t>a)LILO of existing 132 kV Maddur – Makthal DC/SC line to existing newly charged 132/33 kV Narayanpet SS  with Panther ACSR Conductor.(1KM)
B)Erection of 132 KV feeder bays at 132/33 KV SS Narayanpet - 2Nos.</t>
  </si>
  <si>
    <t>a)132/33 kV Sub-Station at Patancheru, Sangareddy Dist  with 2 X 31.5 MVA PTRs 
b)132 KV DC/SC line with ACSR Panther conductor from Loc.no.16 (of existing 132 KV line from RC Puram to 
M/s MHPL) to proposed 132/33 KV Patancheru substation on Narrow Base Towers.(4.7KM)</t>
  </si>
  <si>
    <t>25.04.2025</t>
  </si>
  <si>
    <t>a)132/33 kV Sub-Station at Koutala  in Komaram Bheem Asifabad Dist  with 2 X 10/16 MVA PTRs (Released)
b)132 KV DC/SC line from existing 132 KV Sirpur Kagaznagar SS to proposed 132 KV SS Koutala(43.53KM) 
c)132 KV feeder bay at existing 132 KV SS Sirpur Kagaznagar (1No.)</t>
  </si>
  <si>
    <t>a)132/33 kV Sub-Station at TSIIC Dandu Malkapur , Yadadri Bhuvanagiri Dist  with 2 X 50 MVA PTRs capacity
b) 132 KV DC/SC line from 132/33 KV Choutuppal SS  to proposed 132/33 KV SS at Dandu Malkapur(18KM)
c)132 KV feeder bay ( at 132/33 KV SS Choutuppal)</t>
  </si>
  <si>
    <t>a)132/33  kV Sub-Station Pasra (V) in Mulugu District with 2X10/16 MVA PTR capacity (Released)
b)LILO of existing 132 kV Kamalapur - Chelpur to proposed 132/33 KV SS Pasra(1.9KM)</t>
  </si>
  <si>
    <t>a)2nd  circuit Stringing on existing 132 kV DC/SC line from 220/132/33 kV Chegur SS to 132/33 kV SS Kothur.(17KM)
b)132 kV Bay Extensions (1 No at 220kV SS Chegur, 1 No at 132 kV SS Kothur)</t>
  </si>
  <si>
    <t>a)2nd circuit Stringing on existing 132 kV DC/SC line from 220/132/33 kV Kalwakurthy SS to 132/33 kV SS Achampet.(38KM)
b)132kV Bay Extensions (1 No at 220kV SS Kalwakurthy, 1 No at 132kV SS Achampet)</t>
  </si>
  <si>
    <t>28.08.2025</t>
  </si>
  <si>
    <t>06.01.2025</t>
  </si>
  <si>
    <t>a)132kV DC line on Galvanized Towers with  Panther ACSR conductor from 400/220/132 kV SS Narsapur to 132/33 kV SS Yeldurthy (23KM)
b)132 kV feeder bays ( 2 Nos at Narsapur &amp; 
2 Nos at Yeldurthy) (4No.s)</t>
  </si>
  <si>
    <t>25.04.2024</t>
  </si>
  <si>
    <t>a)132/33kV Sub-station at Nuthankal in Suryapet District with PTRs capacity of (2x50 MVA) 
+ (1x10/16 MVA Released.)
b)Stringing of 2nd circuit from Loc.No.16 to Loc.No.75 (Tapping Tower) on existing 132kV DC/SC line from 400/220/132 kV SS Suryapet to 132/33kV SS Thungathurthy towers with Panther ACSR conductor(16.5KM)
c)132kV DC/SC line from Loc.No.75 (Tapping tower) to proposed to 132/33kV SS Nuthankal on Galvanised towers with Panther ACSR conductor(9.5KM)
d)132 kV Bay extension at 400/220/132kV SS Suryapet(1 No.)</t>
  </si>
  <si>
    <t>30.12.2024</t>
  </si>
  <si>
    <t>a)LILO of 132kV Darmaram-Godur line to 220/132 KV SS Jagityal in Jagityal District on multi circuit tower with panther ACSR conductor(1KM)
b)132kV Bay Extensions (2 No's at 220/132 kV SS Jagityal.)( 2No.s)
c)Dismantling of TNS,TND,BOOM &amp; Re-stringing of 132KV Jagityal-Gangadara, Jagityal-Pudur, Jagityal-Jagityal, Jagityal-Korutla line near TT Tower at 
220 kV SS Jagityal.</t>
  </si>
  <si>
    <t>covered in 400KV Scheme</t>
  </si>
  <si>
    <t>Covered in 400KV scheme</t>
  </si>
  <si>
    <t>Covered in 400Kv scheme</t>
  </si>
  <si>
    <t>To provide startup supply to Bhadradri Thermal Power Station (4X270 MW) under Black start restoration procedure &amp; alternate evacuation of power from BTPS (4x270 MW) was received from the Executive Engineer/Construction, Khammam as per SLDC studies</t>
  </si>
  <si>
    <t>a)Supply,Erection, Testing &amp; Commissioning of 400/220 kV, 1X315 MVA Auto Transformer along with PTR Bays and Bus coupler including civil works at BTPS.
b)220 KV DC line from 220/132/33 KV Manuguru SS to 400 KV Bhadradri Thermal Power Station switch yard  (23KM)
c)220 kV Bays (2 Nos at 220  kV Manuguru, 2 Nos at  BTPS) (4 no.s)</t>
  </si>
  <si>
    <t>D-22-21</t>
  </si>
  <si>
    <t>D-23-02</t>
  </si>
  <si>
    <t>D-23-08</t>
  </si>
  <si>
    <t>D-23-09</t>
  </si>
  <si>
    <t>D-23-10</t>
  </si>
  <si>
    <t>D-23-19</t>
  </si>
  <si>
    <t>D-23-22</t>
  </si>
  <si>
    <t>D-23-98</t>
  </si>
  <si>
    <t>D-24-02</t>
  </si>
  <si>
    <t>D-24-03</t>
  </si>
  <si>
    <t>D-24-05</t>
  </si>
  <si>
    <t xml:space="preserve">Scheme-wise details of Capital Expenditure incurred in FY: 2024-25 of 4th control period </t>
  </si>
  <si>
    <t>N-24-01</t>
  </si>
  <si>
    <t>shifting of132 KV Chandrayanagutta-Shiva</t>
  </si>
  <si>
    <t xml:space="preserve"> This scheme ID is not operated, as the applicant chosen supervision after wards 
(vide scheme ID D-23-22) instead of Turnkey.</t>
  </si>
  <si>
    <t>Shifting of 132KV Chandrayanagutta – Shivarampally line passing through National Police Academy (NPA)  for construction of 6 lane grade separator (flyover) from Aramghar to Zoo park for M/s. GHMC (Turnkey)</t>
  </si>
  <si>
    <t>raising height siddipet-Durshed-mallaram</t>
  </si>
  <si>
    <t>Raising of the height of the conductor between (i) Loc.No.154 &amp; Loc.No.155 of 220KV Siddipet to Durshed &amp; 220KV Siddipet-Mallaram lines (ii) Loc.no.35 &amp; 36 of 132 KV Siddipet to Shanigaram &amp; 132 KV Ellanthakunta to Chandulapur lines</t>
  </si>
  <si>
    <t>M/s.Microsoft Corporation (India)-Chanda</t>
  </si>
  <si>
    <t xml:space="preserve">Extension of HT supply for a CMD of 163MVA in phased manner with an initial load of 17MVA to M/s. Microsoft corporation (india) Pvt Ltd, Plot.No.10, Nagarguda, Shamshabad Road, Hayathabad, Chandanvally(V), Shabad (M), R.R Dist., </t>
  </si>
  <si>
    <t>26.09.2024</t>
  </si>
  <si>
    <t>Extn.of sply 2 M/s.Microsoft, Mekaguda</t>
  </si>
  <si>
    <t>Extension of HT supply for a CMD of 160MVA in phased manner to M/s. Microsoft Corporation India Limited at Sy No 859,862,880 &amp; 892, Mekaguda Road, Near NATCO Pharma, RangaReddy District  under DC works.</t>
  </si>
  <si>
    <t>Extn.of sply 2 M/s.DL Development Hyd Lt</t>
  </si>
  <si>
    <t>Extension of HT supply for a CMD of 160MVA in phased manner to M/s. DC Development Hyderabad Limited (100% subsidiary to M/s. Adani group) at Sy No 490-405, 509-511, 529 &amp; 530, Parigi Road, Elikatta, Shadnagar, RangaReddy District under DC works</t>
  </si>
  <si>
    <t>29.02.2024</t>
  </si>
  <si>
    <t>Shifting of 132/33 KV Kodad SS for road</t>
  </si>
  <si>
    <t>Shifting of existing 132/33KV Kodad Substation for road widening of Kodad-Khammam section of NH-365 in Suryapet District Kodada</t>
  </si>
  <si>
    <t>28.03.2024</t>
  </si>
  <si>
    <t>Shiftng of 132 KV Chandrayangutta-Shivar</t>
  </si>
  <si>
    <t>Shifting of 132KV Chandrayanagutta – Shivarampally line passing through National Police Academy (NPA)  for construction of 6 lane grade separator (flyover) from Aramghar to Zoo park for M/s. GHMC</t>
  </si>
  <si>
    <t>Shifting of EHT lines under DC works-220</t>
  </si>
  <si>
    <t>220KV KTPS-Shapurnagar line Dvrsn &amp; Bhon</t>
  </si>
  <si>
    <t xml:space="preserve">Diversion of existing 220KV KTPS – Shapurnagar DC/SC Line reach from 
 Loc.No 537 to Loc.No 560 b) Diversion of existing 132KV Bhongiri – Kolanpaka – Shapurnagar DC Line reach from Loc.No 12 to Loc.No 26  
which falls in FTL (Full Tank Level) area of proposed Canal and Reservoir for Earth work excavation and formation of Baswapur Reservoir under Kaleshwaram Lift Irrigation Scheme in Yadadri – Bhongir District 
</t>
  </si>
  <si>
    <t>i)220 kV KTPS-Shapurnagar charged on -31.07.2020, 
ii)132 Bhongir-shapurnagar charged on -10.03.21 &amp;
iii) 132 kV Bhongir-Kolanpaka charged on -23.06.23</t>
  </si>
  <si>
    <t>supervision work</t>
  </si>
  <si>
    <t>Extn.of HT sply -load 80MW  to M/s.VITP</t>
  </si>
  <si>
    <t xml:space="preserve">Extension of HT supply for a load of 80 MW at 220KV Voltage level to M/s.VITP Pvt. Ltd. at Plot No.17, Survey No. 64/2, Software Units Layout, Madhapur </t>
  </si>
  <si>
    <t>Diversion of existing 220KV Gachibowli-S</t>
  </si>
  <si>
    <t>Diversion of Existing 220 KV DC Gachibowli - Shankarpally Circuit - I &amp; II HTLS OH line between Location Nos.70 to 72 at M/s. Ventura Estate Developers, Kollur Village, Sanga Reddy District</t>
  </si>
  <si>
    <t>28.08.2024</t>
  </si>
  <si>
    <t>Annual Petition for 2026-27 for Transmission Business filed with TGERC</t>
  </si>
  <si>
    <t>01.04.2026</t>
  </si>
  <si>
    <t>31.12.2027</t>
  </si>
  <si>
    <t>2ND CKT LINE DURSHED SS TO WATER WORKS SS</t>
  </si>
  <si>
    <t>15.10.2025</t>
  </si>
  <si>
    <r>
      <t>Due to rapid growth of the town, the loads are increasing drastically; there is need of having 2</t>
    </r>
    <r>
      <rPr>
        <vertAlign val="superscript"/>
        <sz val="12"/>
        <color theme="1"/>
        <rFont val="Arial"/>
        <family val="2"/>
      </rPr>
      <t>nd</t>
    </r>
    <r>
      <rPr>
        <sz val="12"/>
        <color theme="1"/>
        <rFont val="Arial"/>
        <family val="2"/>
      </rPr>
      <t xml:space="preserve"> circuit to feed the increasing loads</t>
    </r>
  </si>
  <si>
    <t>a)132/33 kV Substation at Kathlapur  with 2 x 16 MVA (Released) PTR Capacity  (Radial))
b)132kV DC/SC line from  Korutla 132 kV Substation to  the proposed 132/33 kV Kathlapur  Substation(15KM)
c)132 kV Bay extension at Korutla132 kV Substation (1 No.)</t>
  </si>
  <si>
    <t>The details are enclosed in the Annexure</t>
  </si>
  <si>
    <t>Scope of work
(Names of all the Sub-stations and Lines included in the scheme)</t>
  </si>
  <si>
    <t xml:space="preserve">i) Diversion of 220 KV Gajwel-Kondapaka and 220 KV Kamareddy-Kondapaka lines (b/w Loc.No.25/1 to Loc. No.25/15) and 132 KV Doulthabad –Gajwel DC/SC line(b/w Loc.No.62 to Loc.No.69) (7 KM including 1.5 KM Multi circuit towers)1.5 KM Multi circuit towers)
(ii) Diversion of old 132 KV Siddipet –Gajwel DC line (13KM) in b/w Loc. No.203 &amp; 227 which are falling under submeregence area of proposed Sri Komaravelli Mallanasagar Reservoir under DC works &amp;
(iii) Diversion of 132 KV line (3.5KM) from location no.11 to 25 of 400 KV SS Gajwel to 132 KV SS Thunikibollaram for Pranahita-Chevella Package -14 Kaleswaram LIS in Siddipet District. </t>
  </si>
  <si>
    <t>Extension of power supply to M/s. Kakatiya Mega Textile Park- Erection of (i) 220/132/33 KV SS (2 X  160+ 2 x 50 MVA) including 2 Nos 220KV incoming feeders and 8 Nos 33KV feeder bays at Kakatiya Mega Textile park, Shyampet(V), Geesukonda (M),(ii) 220KV DC line (29KM) from existing 220KV SS Pulukurthy to proposed 220/132/33 KV SS at Kakatiya Mega Textile Park and
(iii) 2 No.s 220KV bay extensions at 220KV SS Pulukurthy in Warangal District.</t>
  </si>
  <si>
    <t>Diversion of existing 220KV Mamidipally-Shivarampally &amp; 220KV Mamidipally-HIAL to
Shivarampally DC line for clearance on Hyderabad-Bengaluru NH-44 near Aramghar-
Shamshabad section (ii) Diversion of 132 KV Chandrayangutta-Jubilee Hills DC line for
clearance on Hyderabad-Bengaluru NH44 near Aramghar-Shamshabad section.</t>
  </si>
  <si>
    <t xml:space="preserve">Scheme charges of  Rs.37.54 Crores were communicated to M/s.VITP (Supervision by TGTRANSCO).
Payment  of Rs.27.46 Crores was received on 26.05.2023, duly excluding the land charges for Gachibowli SS and its GST amount.
Further, Rs.13.92 Crores were communicated towards execution of  220 KV GIS Bay at Raidurg by TGTRANSCO instead of Supervision. Payment of Rs. 13.92 Crores was received on 31.05.2024, for which tenders to be called. </t>
  </si>
  <si>
    <t>22.02.2025</t>
  </si>
  <si>
    <t>S-12-13</t>
  </si>
  <si>
    <t>S-12-29</t>
  </si>
  <si>
    <t>S-17-20</t>
  </si>
  <si>
    <t>The details are enclosed in the annexure</t>
  </si>
  <si>
    <t xml:space="preserve">a)132/33 kV Substation at N.V.Puram  with               2 x 16 MVA (Released) PTR Capacity  (Radial)
b)132kV DC/SC line from Kamalapuram  132/33  kV SS in Warangal district to the proposed 132/33 kV N.V.Puram  Substation(5.5KM)
c)  220 kV DC/SC line on Galvanized JC Towers with Moose conductor in Godavari river crossing area (4.5KM)
d)132 kV Bay extension at Kamalapuram   in Warangal district (1 No.)  </t>
  </si>
  <si>
    <t>T.O.O (CE-Construction-I) Ms. No. 11 , Dated: 07.03.2014
(Revised)</t>
  </si>
  <si>
    <t>132 KV SS AT TOOPRANPET</t>
  </si>
  <si>
    <t>132/33 KV Sub-station at Dandu Malkapur (V) in Chotuppal (M) of Yadadri Bhuvanagiri District is issued instead of Toopranpet</t>
  </si>
  <si>
    <t xml:space="preserve">T.O.O (CE-Construction-I) Ms. No. 297 ,Dated: 21.11.2011
</t>
  </si>
  <si>
    <t>Erection of 132/33 kV SS at Palakurthy</t>
  </si>
  <si>
    <t>T.O.O (CE-Construction-I) MS. No. 61 ,Dated:  25.05.2012</t>
  </si>
  <si>
    <t>T.O.O (CE-Construction-I) Ms. No. 399 ,Dated: 21.01.2012</t>
  </si>
  <si>
    <t>CRN.No. APT/TS/132 KVSS-palakurthy/F.Invest. 16/2013</t>
  </si>
  <si>
    <t>12.11.2015</t>
  </si>
  <si>
    <t>29.07.2016</t>
  </si>
  <si>
    <t>a)132/33 kV Substation at Palakurthy with  2 x 16 MVA (Released) PTR Capacity
b)132kV DC/SC line from Waddekothapally  220/132 kV Substation to  the proposed 132/33 kV Palakurthy Substation(Radial)(29KM)
c)132 kV Bay extension at Waddekothapally  220/132 kV Substation (1No.)</t>
  </si>
  <si>
    <t>Up gradation of 132 KV SS Renjal to 220</t>
  </si>
  <si>
    <t>Covered in downstream work of 400KV Nirmal power Transmisison scheme</t>
  </si>
  <si>
    <t>Ckt-II charged on 14.08.2025 &amp; 
SS Work in Progress</t>
  </si>
  <si>
    <t>31.07.2015</t>
  </si>
  <si>
    <t>02.09.2016</t>
  </si>
  <si>
    <t>TST/TS/132 kV SS- 220 kV Toopran, 132 kV Ganeshpally &amp; 132 kV Duddeda SS / F-INVST-07/2015</t>
  </si>
  <si>
    <t>15.03.2024</t>
  </si>
  <si>
    <t>a) 21.05.2025
b)Work cancelled
c)26.09.2025</t>
  </si>
  <si>
    <t>a)Erection of 2nd circuit stringing from 132 kV Shaligouraram SS to new Aitipamula  132 kV SS(28.5KM)
B)132 kV Bay extensions at 132 kV Shaligowraram SS and new Atipamula  132 kV SS (2 no.s)</t>
  </si>
  <si>
    <t>a)220/132/33 kV Substation at Huzurnagar with 2*100 + 2*31.5 MVA PTR Capacity with 4 Nos. 132 kV Bays
b)220 kV DC line for LILO of  one of the circuits Chilakallu - Narketpally DC Line to the proposed Huzurnagar SS(25KM)
c)132 kV DC Line  from 132/33 kVMattampally SS to proposed 220 kV Huzurnagar SS(15KM)
d)132 kV DC Line  from 132/33 kV Vepalasingaram SS to proposed 220 kV Huzurnagar SS(10KM)
e)132 kV Bay extensions at 132 kV Mattampally &amp; 132 kV Vepalasingaram SS(4No.s)</t>
  </si>
  <si>
    <t>a)132/33 kV Sub-Station at Nimmapally with 2X10/16 MVA (Released) PTRs 
b)132 kV DC / SC line with Panther ACSR Conductor on Galvanised Towers from the proposed 220/132 kV SS, Sircilla to proposed 132/33 kV Sub-station at Nimmapally(21KM)</t>
  </si>
  <si>
    <t>a)132/33 kV Substation at Salkunoor with 2 x 16 MVA Capacity (Released)  PTRs 
b)132kV DC line for making one circuit LILO of 132 kV DC line from 220/132 kV substation Miryalaguda to 132/33 kV substation Suryapet line at the proposed 132 kV Sub-Station, Salkanoor(3KM)</t>
  </si>
  <si>
    <t>a)220/132 Sub-Station at Ayyagaripally (Mahabubabad)  in Warangal District with 2 X 100 MVA PTR Capacity, Double Bus, Arrangement, 5 Nos 220 kV Feeder Bays, 4 Nos. 132 kV Feeder Bays and Sub-Station Automation System
b)220kV Line with Four (4) Circuits on Multi - Circuit Towers for LILO of both the Circuits of 220 kV Warangal - Boodidampadu DC Line at proposed 220 kV SS, Ayyagaripally (Mahabubabad) 
c)132kV DC/SC line from the proposed 220/132 kV SS,Ayyagaripally (Mahabubabad) to 132 kV SS, Nekkonda
d)Erection of 132 kV line with four circuits on Multi Circuit towers forLILO of two circuits of existing 132 kV Ayyagaripally - KTS line to the proposed 220 kV Ayyagaripally (Mahabubabad) SS.(2KM)
e)132 kV Bay extension at Nekkonda</t>
  </si>
  <si>
    <t>a)132/33 kV Substation at Kandukuru  with 1x31.5 + 1 x 16 MVA(Released) PTR Capacity  (Radial))
b)132 kV DC/SC line from proposed 220/132 kV Fab city substation to the proposed 132/33 kV Kandukuru substation on narrow based towers(11KM)
c)132 kV DC/SC line from proposed 220/132 kV Fab city substation to the proposed 132/33 kV Kandukuru substation on normal towers (7KM)
d)132 kV Bay extension at proposed 220/132 kV Fabcity  substation</t>
  </si>
  <si>
    <t>a)LILO of one Circuit of Chillakallu – Narkatpally DC line to the proposed 400/220/132kV Suryapet Substation 
b)220kV DC  Moose line to make LILO of (ckt-I&amp;II) of 220kV Miryalaguda – Khammam at the proposed 400/220/132kV Suryapet SS 
c)132 KV DC line from  400/220/132kV Suryapet Substation to 132kV existing Suryapet Substation 
d)132 kV DC/SC line from  400/220/132kV Suryapet Substation to 132kV existing Shaligowraram Substation 
e)132 kV DC/SC line from 400/220/132kV Suryapet Substation to 132kV existing Thungathurthy SS 
f) 132 KV bay extensions at Suryapet SS &amp; Thungathurty SS (2 No.s)</t>
  </si>
  <si>
    <t>a)132/33 kV  Substation at Khaitalapur with 2 x 31.5 MVA PTR Capacity 
b)132kV DC XLPE (UG Cable)  from 220/132kV Miyapur SS to the proposed 132/33kV Khaitalapur  SS(7.5KM)
c)132 kV Bay extension at proposed 220/132 kV Miyapur SS(2 No.s)</t>
  </si>
  <si>
    <t>a)132/33 kV Sub-Station 2 X 31.5 MVA PTRs With 4 NOs. 33KV Feeders
b)132 kV DC/SC Line with Zebra Conductor on Galvanized Towers from 132 kV SS, Maddur to the proposed 132/33 kV SS, Kondapur (20KM)
c)132 kV Bays at 132 kV SS, Maddur</t>
  </si>
  <si>
    <t>a) Stringing of two circuits on already approved (under construction) 132 KV Multi circuit towers from 220/132 KV SS Manthani upto Loc. No. 19 of existing 132Kv Manthani – Kataram line, (5KM)
b)132 kV DC line  ( 5.00 KM) from existing Loc. No. 19 upto Loc.No. 34A, of 132 kV Manthani – Kataram line,(5KM)
c)Stringing of 2nd circuit from newly proposed DC line  (from Loc No. 34A of  132 kV Manthani – Kataram) to 132/33 kV Chennur SS on the existing DC/SC line,(19KM)
d)Stringing of 2nd circuit from Loc. No. 34A of existing 132 kV Manthani – Kataram line to 132/33 kV SS Kataram,(26KM)
e)32 KV bay (at 220/132 KVSS Manthan - 2 Nos., at 132 kV SS kataram - 1No.at 132 kV SS Chennur - 1 No.) TOTAL-4Nos.</t>
  </si>
  <si>
    <t>Erection of 132 kV lines for making LILO of (i) 2nd Circuit of 132kV Warangal – Shapurnagar DC line at 132kV SS Jangaon (1KM)
(ii) 2nd Circuit of 132kV Warangal – Shapurnagar DC line at 132kV SS Kolanpak (5KM)</t>
  </si>
  <si>
    <t>T.O.O (CE-construction-I) Ms.No.2537, Dt:13.10.2025</t>
  </si>
  <si>
    <t>a)132/33 kV GIS substation at Seetharambagh with 2X80 MVA PTR 
b)132 kV DC line with 630 Sqmm 132 kV UG cable from Asifnagar Sub-Station to the proposed 132/33 kV GIS substation at Seetharambagh(4KM)
c)132 kV Bay extensions at Asifnagar substation(2 No.s)</t>
  </si>
  <si>
    <t>SS- Charged on 13.06.2025 &amp; line Ckt-I Charegd on 12.06.2025</t>
  </si>
  <si>
    <t>S-17-18</t>
  </si>
  <si>
    <t>Alternate source to 132/33KV Ghanpur SS</t>
  </si>
  <si>
    <t>a)Stringing of 3rd conductor on the existing 132 kV Raghunathpally – Ghanpur Railway feeder so as to provide alternate supply to the 132 kV SS Ghanpur(16KM)
b)Erection of 132 kV Multi-Circuit (Four Circuit) line comprising of two circuits 2 Phase line and two circuits 3 phase line from 132/33  kV SS Ghanpur to Ghanpur Railway Traction Sub-Station duly providing 4 Nos. Multi circuit towers.(1KM)
c)2 Nos. 132 kV bay extension at Ghanpur</t>
  </si>
  <si>
    <t>To provide alternate source of supply to 132/33 kV Ghanpur to meet the industrial loads expected under the upcoming project  of Hyderabad - Warangal industrial corridor</t>
  </si>
  <si>
    <t>T.O.O (CE-Transmission) Ms. No. 70,  Dated 09.05.2017</t>
  </si>
  <si>
    <t>5.,07</t>
  </si>
  <si>
    <t>23.10.2018</t>
  </si>
  <si>
    <t>26.06.2019</t>
  </si>
  <si>
    <t>132 KV DC/SC lne from 220 KV Chegur 2 13</t>
  </si>
  <si>
    <t>a)132 kV DC/SC line from 220kV Chegur (Kothur) Sub-Station under construction to the existing 132/33 kV Kothur Sub-Station  (6KM)
b)132kV bay at 132/33kV Kothur SS</t>
  </si>
  <si>
    <t>To reduce the system losses.</t>
  </si>
  <si>
    <t>TOO   (CE-construction) MS.No.2219,  dt:12.02.2025</t>
  </si>
  <si>
    <t>T.O.O (CE-TransmissioT.O.O (CE-Construction) Ms. No.177    Dated: 30.11.2017</t>
  </si>
  <si>
    <t>24.07.2020</t>
  </si>
  <si>
    <t>19.12.2024</t>
  </si>
  <si>
    <t>a) LILO of existing 220kV Pulukurthy-Bhimghanapur SC line to proposed 400/220/132kV KTPP SS at Ramappa point with Twin Moose DC Line  (25KM)
b)LILO of existing 220kV Salivagu-Bhimghanapur SC line to proposed 400/220/132kV KTPP SS at Ramappa point with Twin Moose DC Line(25KM)
c)220KV Single Moose DC Line from proposed 400/220/132kV KTPP SS to 220/132kV Manthani SS(49KM) and bay extensions at Manthani SS(2No.s)
d)Upgradation of existing 220kV Nagaram-Warangal DC Line with HTLS Conductor(14KM)
e)132KV Single Moose DC Line from proposed 400/220/132kV KTPP SS to 132/33KV Chelpur SS on 220kV Multi Circuit Towers(2KM) and bay extensions at Chelpur(2No.s)</t>
  </si>
  <si>
    <t xml:space="preserve"> T.O.O (CE-Construction) Ms. No. 965,  Dated: 05.02 2021.
</t>
  </si>
  <si>
    <t>12.08.2024</t>
  </si>
  <si>
    <t>21.01.2025</t>
  </si>
  <si>
    <t>a)2nd circuit stringing on existing 132 kV DC/SC line from 220/132/33 kV Shadnagar SS to 132/33 kV SS Srirangapur with Panther ACSR conductor (including 2 Nos Narrow Base Towers)
( 13.4KM)
b)132kV Bay Extensions (1 No at 220/132/33 kV SS Shadnagar &amp; 1 No at 132/33 kV SS Srirangapur) (2 No.s)</t>
  </si>
  <si>
    <t>a)132 kV DC Line from proposed 400/220/132kV  Narsapur SS to existing 132 kV  Gummadidala SS    and bay extensions at Gummadidala SS(17.25KM)
b) LILO of 132kV Narsapur –Koudipalli SC Line to proposed 400/220/132kV Narsapur SS.(17.25KM)
C)132 kV Bay Extensions at Gummadidala 132 kV SS (2No.s)</t>
  </si>
  <si>
    <t>a)Up gradation of 132/33 kV Renzal SS to 220/132 kV Renzal  Sub Station  and 220kV DC Line from proposed 400/220kV Nirmal SS to the proposed up graded 220/132 kV Renzal SS
b)220/132 KV SS at Indravelly in Utnoor District
c)220kV DC Line from proposed 400/220kV Nirmal SS to the proposed  220/132 kV Indravelly SS  
d)132kV DC Line from proposed 220/132 kV Indravelly SS to 132/33  kV Utnoor S Sand  132 KV Bay extension at Utnoor-2, 
e)220kV Multicircuit line for making LILO of existing 220kV RSS(Malyalpalli) –Nirmal and RSS-Vemnur-Nirmal DC line to existing 220/132kV Jagityal Substation and 220kV Bay Extensions at 220kV Jagityal SS
f)220kV DC Line from proposed 400/220kV Nirmal SS to the existing 220kV Nirmal SS on Multi circuit towers
g)132 KV DC line with Single moose from proposed 220/132 kV Indravelly SS to 132/33  kV Asifabad SS on 220kV Galvanized DC towers &amp; 132 KV bay extension at  Asifabad -2.
h)132kV DC line from Proposed 220/132 kV Indravelly SS to the existing 132kV Adilabad SS &amp;
132 KV bay extension at  Adilabad -2.</t>
  </si>
  <si>
    <t>26.11.2022</t>
  </si>
  <si>
    <t>16.12.2024</t>
  </si>
  <si>
    <t>25.01.2023</t>
  </si>
  <si>
    <t>19.06.2024</t>
  </si>
  <si>
    <t>04.02.2025</t>
  </si>
  <si>
    <t>04.07.2024</t>
  </si>
  <si>
    <t>24.04.2025</t>
  </si>
  <si>
    <t>24.05.2025</t>
  </si>
  <si>
    <t>D-23-23</t>
  </si>
  <si>
    <t>Shiftng of 132 KV Shapurnagar-Medchal DC</t>
  </si>
  <si>
    <t>09.07.2025</t>
  </si>
  <si>
    <t>Shifting of 132 KV Shapurnagar-Medchal DC line between Loc.Nos.32 to 35 passing through the land of J.Santhi and Chirumamilla Deepthi at sy.Nos.19 &amp; others at Gundla Pochampally Village and Sy.nos.202 &amp; others at Kandlakoya Village, Medchal Mandal in Ranga Reddy District</t>
  </si>
  <si>
    <t>a)Ckt-I charged on 29.08.2022 and Ckt-II charged on 29.12.2022
b)25.08.2024
c)LILO of Ckt-I charged on 23.03.2023 and LILO of Ckt-II charged on 20.03.2023
d)20.10.2023</t>
  </si>
  <si>
    <t xml:space="preserve">a) 20.05.2019
b)17.07.2025
c)12.06.2019
d)10.08.2019
e)13.08.2019
f)17.07.2025
h)work in progress
</t>
  </si>
  <si>
    <t>27.02.2021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</si>
</sst>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Red]#,##0.00"/>
    <numFmt numFmtId="165" formatCode="dd\.mm\.yyyy;@"/>
  </numFmts>
  <fonts count="25" x14ac:knownFonts="1">
    <font>
      <sz val="11"/>
      <color theme="1"/>
      <name val="Calibri"/>
      <family val="2"/>
      <scheme val="minor"/>
    </font>
    <font>
      <sz val="11"/>
      <color theme="1"/>
      <name val="Calibri"/>
      <family val="2"/>
      <scheme val="minor"/>
    </font>
    <font>
      <sz val="10"/>
      <color rgb="FF000000"/>
      <name val="Times New Roman"/>
      <family val="1"/>
    </font>
    <font>
      <b/>
      <sz val="12"/>
      <name val="Arial"/>
      <family val="2"/>
    </font>
    <font>
      <sz val="10"/>
      <color rgb="FF000000"/>
      <name val="Times New Roman"/>
      <family val="1"/>
    </font>
    <font>
      <sz val="11"/>
      <name val="Arial"/>
      <family val="2"/>
    </font>
    <font>
      <sz val="10"/>
      <name val="Arial"/>
      <family val="2"/>
    </font>
    <font>
      <b/>
      <sz val="11"/>
      <name val="Arial"/>
      <family val="2"/>
    </font>
    <font>
      <b/>
      <u/>
      <sz val="11"/>
      <name val="Arial"/>
      <family val="2"/>
    </font>
    <font>
      <b/>
      <u/>
      <sz val="11"/>
      <color indexed="8"/>
      <name val="Arial"/>
      <family val="2"/>
    </font>
    <font>
      <sz val="12"/>
      <name val="Arial"/>
      <family val="2"/>
    </font>
    <font>
      <sz val="12"/>
      <color theme="1"/>
      <name val="Arial"/>
      <family val="2"/>
    </font>
    <font>
      <sz val="11"/>
      <color theme="1"/>
      <name val="Arial"/>
      <family val="2"/>
    </font>
    <font>
      <sz val="13"/>
      <name val="Arial"/>
      <family val="2"/>
    </font>
    <font>
      <sz val="13"/>
      <color rgb="FF000000"/>
      <name val="Arial"/>
      <family val="2"/>
    </font>
    <font>
      <sz val="13"/>
      <color theme="1"/>
      <name val="Arial"/>
      <family val="2"/>
    </font>
    <font>
      <b/>
      <sz val="12"/>
      <color theme="1"/>
      <name val="Arial"/>
      <family val="2"/>
    </font>
    <font>
      <sz val="12"/>
      <name val="Book Antiqua"/>
      <family val="1"/>
    </font>
    <font>
      <sz val="12"/>
      <color rgb="FF000000"/>
      <name val="Arial"/>
      <family val="2"/>
    </font>
    <font>
      <b/>
      <sz val="11"/>
      <color theme="1"/>
      <name val="Arial"/>
      <family val="2"/>
    </font>
    <font>
      <sz val="12"/>
      <color theme="1"/>
      <name val="Times New Roman"/>
      <family val="1"/>
    </font>
    <font>
      <i/>
      <sz val="12"/>
      <color theme="1"/>
      <name val="Arial"/>
      <family val="2"/>
    </font>
    <font>
      <sz val="11"/>
      <color rgb="FFFF0000"/>
      <name val="Arial"/>
      <family val="2"/>
    </font>
    <font>
      <sz val="11"/>
      <color theme="1"/>
      <name val="Bookman Old Style"/>
      <family val="1"/>
    </font>
    <font>
      <vertAlign val="superscript"/>
      <sz val="12"/>
      <color theme="1"/>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0" fontId="2" fillId="0" borderId="0"/>
    <xf numFmtId="9" fontId="4" fillId="0" borderId="0" applyFont="0" applyFill="0" applyBorder="0" applyAlignment="0" applyProtection="0"/>
    <xf numFmtId="0" fontId="6" fillId="0" borderId="0"/>
    <xf numFmtId="165" fontId="1" fillId="0" borderId="0" applyFont="0" applyFill="0" applyBorder="0" applyAlignment="0" applyProtection="0"/>
    <xf numFmtId="0" fontId="1" fillId="0" borderId="0"/>
    <xf numFmtId="0" fontId="6" fillId="0" borderId="0"/>
    <xf numFmtId="0" fontId="6" fillId="0" borderId="0"/>
    <xf numFmtId="0" fontId="1" fillId="0" borderId="0"/>
  </cellStyleXfs>
  <cellXfs count="349">
    <xf numFmtId="0" fontId="0" fillId="0" borderId="0" xfId="0"/>
    <xf numFmtId="0" fontId="5" fillId="0" borderId="1" xfId="0" applyFont="1" applyFill="1" applyBorder="1" applyAlignment="1">
      <alignment horizontal="center" vertical="center" wrapText="1"/>
    </xf>
    <xf numFmtId="0" fontId="7" fillId="2" borderId="0" xfId="0" applyFont="1" applyFill="1" applyBorder="1" applyAlignment="1">
      <alignment horizontal="center" vertical="top" wrapText="1"/>
    </xf>
    <xf numFmtId="0" fontId="9" fillId="0" borderId="0" xfId="0" applyFont="1" applyBorder="1" applyAlignment="1">
      <alignment horizontal="left" vertical="center"/>
    </xf>
    <xf numFmtId="2" fontId="10" fillId="2"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7" fillId="2" borderId="0" xfId="0" applyFont="1" applyFill="1" applyBorder="1" applyAlignment="1">
      <alignment horizontal="left" vertical="top" wrapText="1"/>
    </xf>
    <xf numFmtId="17" fontId="10" fillId="0" borderId="1" xfId="0" applyNumberFormat="1" applyFont="1" applyFill="1" applyBorder="1" applyAlignment="1">
      <alignment horizontal="center" vertical="center" wrapText="1"/>
    </xf>
    <xf numFmtId="0" fontId="13" fillId="2" borderId="1" xfId="0" applyFont="1" applyFill="1" applyBorder="1" applyAlignment="1">
      <alignment horizontal="center" vertical="top" wrapText="1"/>
    </xf>
    <xf numFmtId="0" fontId="13" fillId="2" borderId="1" xfId="0" applyFont="1" applyFill="1" applyBorder="1" applyAlignment="1">
      <alignment horizontal="left" vertical="top" wrapText="1"/>
    </xf>
    <xf numFmtId="164" fontId="13" fillId="2" borderId="1" xfId="0" applyNumberFormat="1" applyFont="1" applyFill="1" applyBorder="1" applyAlignment="1">
      <alignment horizontal="center" vertical="center" wrapText="1"/>
    </xf>
    <xf numFmtId="17" fontId="13" fillId="2" borderId="1" xfId="0" applyNumberFormat="1"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0" fontId="12" fillId="0" borderId="0" xfId="0" applyFont="1"/>
    <xf numFmtId="0" fontId="12" fillId="0" borderId="0" xfId="0" applyFont="1" applyBorder="1"/>
    <xf numFmtId="0" fontId="12" fillId="0" borderId="0" xfId="0" applyFont="1" applyBorder="1" applyAlignment="1">
      <alignment horizontal="center" vertical="top"/>
    </xf>
    <xf numFmtId="0" fontId="12" fillId="0" borderId="0" xfId="0" applyFont="1" applyBorder="1" applyAlignment="1">
      <alignment wrapText="1"/>
    </xf>
    <xf numFmtId="0" fontId="12" fillId="0" borderId="0" xfId="0" applyFont="1" applyBorder="1" applyAlignment="1">
      <alignment horizontal="left" vertical="top"/>
    </xf>
    <xf numFmtId="0" fontId="12" fillId="0" borderId="0" xfId="0" applyFont="1" applyAlignment="1">
      <alignment vertical="top"/>
    </xf>
    <xf numFmtId="0" fontId="12" fillId="0" borderId="0" xfId="0" applyFont="1" applyAlignment="1">
      <alignment horizontal="left" vertical="top"/>
    </xf>
    <xf numFmtId="0" fontId="16" fillId="0" borderId="0" xfId="0" applyFont="1"/>
    <xf numFmtId="0" fontId="12" fillId="0" borderId="0" xfId="0" applyFont="1" applyAlignment="1">
      <alignment horizontal="center" vertical="top"/>
    </xf>
    <xf numFmtId="0" fontId="12" fillId="0" borderId="0" xfId="0" applyFont="1" applyAlignment="1">
      <alignment wrapText="1"/>
    </xf>
    <xf numFmtId="0" fontId="11" fillId="0" borderId="0" xfId="0" applyFont="1"/>
    <xf numFmtId="0" fontId="13" fillId="2" borderId="1" xfId="0" applyFont="1" applyFill="1" applyBorder="1" applyAlignment="1">
      <alignment vertical="top" wrapText="1"/>
    </xf>
    <xf numFmtId="0" fontId="7" fillId="2" borderId="0" xfId="0" applyFont="1" applyFill="1" applyBorder="1" applyAlignment="1">
      <alignment horizontal="center" vertical="center" wrapText="1"/>
    </xf>
    <xf numFmtId="0" fontId="12" fillId="0" borderId="1" xfId="0" applyFont="1" applyBorder="1" applyAlignment="1">
      <alignment vertical="center"/>
    </xf>
    <xf numFmtId="0" fontId="8" fillId="2" borderId="0"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5" xfId="0" quotePrefix="1" applyNumberFormat="1" applyFont="1" applyFill="1" applyBorder="1" applyAlignment="1">
      <alignment horizontal="center" vertical="center" wrapText="1"/>
    </xf>
    <xf numFmtId="0" fontId="12" fillId="0" borderId="0" xfId="0" applyFont="1" applyBorder="1" applyAlignment="1">
      <alignment vertical="center"/>
    </xf>
    <xf numFmtId="0" fontId="8" fillId="2" borderId="0" xfId="0" applyFont="1" applyFill="1" applyBorder="1" applyAlignment="1">
      <alignment vertical="center" wrapText="1"/>
    </xf>
    <xf numFmtId="0" fontId="12" fillId="0" borderId="0" xfId="0" applyFont="1" applyAlignment="1">
      <alignment vertical="center"/>
    </xf>
    <xf numFmtId="2" fontId="12" fillId="0" borderId="0" xfId="0" applyNumberFormat="1" applyFont="1" applyBorder="1" applyAlignment="1">
      <alignment vertical="center"/>
    </xf>
    <xf numFmtId="2" fontId="12" fillId="0" borderId="0" xfId="0" applyNumberFormat="1" applyFont="1" applyAlignment="1">
      <alignment vertical="center"/>
    </xf>
    <xf numFmtId="2" fontId="7" fillId="2" borderId="1" xfId="0" applyNumberFormat="1" applyFont="1" applyFill="1" applyBorder="1" applyAlignment="1">
      <alignment horizontal="center" vertical="center" wrapText="1"/>
    </xf>
    <xf numFmtId="0" fontId="11" fillId="0" borderId="0" xfId="0" applyFont="1" applyBorder="1" applyAlignment="1">
      <alignment vertical="center"/>
    </xf>
    <xf numFmtId="17" fontId="11" fillId="0" borderId="1" xfId="0" applyNumberFormat="1" applyFont="1" applyFill="1" applyBorder="1" applyAlignment="1">
      <alignment horizontal="center" vertical="center" wrapText="1"/>
    </xf>
    <xf numFmtId="0" fontId="12" fillId="0" borderId="1" xfId="0" applyFont="1" applyBorder="1"/>
    <xf numFmtId="0" fontId="12" fillId="0" borderId="1" xfId="0" applyFont="1" applyBorder="1" applyAlignment="1">
      <alignment horizontal="center" vertical="top"/>
    </xf>
    <xf numFmtId="0" fontId="19" fillId="0" borderId="1" xfId="0" applyFont="1" applyBorder="1"/>
    <xf numFmtId="2" fontId="19" fillId="0" borderId="1" xfId="0" applyNumberFormat="1" applyFont="1" applyBorder="1" applyAlignment="1">
      <alignment horizontal="center" vertical="center"/>
    </xf>
    <xf numFmtId="0" fontId="7" fillId="2" borderId="1" xfId="0" applyFont="1" applyFill="1" applyBorder="1" applyAlignment="1">
      <alignment horizontal="center" vertical="top"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1" applyFont="1" applyFill="1" applyBorder="1" applyAlignment="1">
      <alignment horizontal="center" vertical="center" wrapText="1"/>
    </xf>
    <xf numFmtId="17" fontId="5" fillId="0" borderId="1" xfId="0" applyNumberFormat="1" applyFont="1" applyFill="1" applyBorder="1" applyAlignment="1">
      <alignment horizontal="center" vertical="center" wrapText="1"/>
    </xf>
    <xf numFmtId="0" fontId="13" fillId="2"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17" fontId="5" fillId="0" borderId="5"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17" fontId="12" fillId="0"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2" fontId="10" fillId="0" borderId="3" xfId="0" applyNumberFormat="1" applyFont="1" applyFill="1" applyBorder="1" applyAlignment="1">
      <alignment horizontal="center" vertical="center" wrapText="1"/>
    </xf>
    <xf numFmtId="2" fontId="10" fillId="0" borderId="5"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2" fontId="12"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2" fontId="12" fillId="0" borderId="0" xfId="0" applyNumberFormat="1" applyFont="1" applyFill="1" applyAlignment="1">
      <alignment horizontal="center" vertical="center" wrapText="1"/>
    </xf>
    <xf numFmtId="0" fontId="8"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1" fillId="0" borderId="0" xfId="0" applyFont="1" applyFill="1" applyAlignment="1">
      <alignment horizontal="center" vertical="center" wrapText="1"/>
    </xf>
    <xf numFmtId="0" fontId="11" fillId="0" borderId="1" xfId="0" applyFont="1" applyFill="1" applyBorder="1" applyAlignment="1">
      <alignment horizontal="left" vertical="center" wrapText="1"/>
    </xf>
    <xf numFmtId="0" fontId="5" fillId="0" borderId="1" xfId="3"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justify" vertical="center" wrapText="1"/>
    </xf>
    <xf numFmtId="0" fontId="10" fillId="0" borderId="3" xfId="0" applyFont="1" applyFill="1" applyBorder="1" applyAlignment="1">
      <alignment horizontal="left" vertical="center" wrapText="1"/>
    </xf>
    <xf numFmtId="0" fontId="12" fillId="0" borderId="0" xfId="0" applyFont="1" applyFill="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5"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1" fillId="0" borderId="0" xfId="0" applyFont="1" applyFill="1" applyAlignment="1">
      <alignment vertical="center" wrapText="1"/>
    </xf>
    <xf numFmtId="0" fontId="12" fillId="0" borderId="0" xfId="0" applyFont="1" applyFill="1" applyAlignment="1">
      <alignment horizontal="justify" vertical="center" wrapText="1"/>
    </xf>
    <xf numFmtId="0" fontId="12" fillId="0" borderId="1" xfId="3"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0" fontId="22" fillId="0" borderId="0" xfId="0" applyFont="1" applyFill="1" applyAlignment="1">
      <alignment vertical="center" wrapText="1"/>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xf>
    <xf numFmtId="17" fontId="10" fillId="0" borderId="5"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164" fontId="10" fillId="0" borderId="3" xfId="0" applyNumberFormat="1" applyFont="1" applyFill="1" applyBorder="1" applyAlignment="1">
      <alignment horizontal="center" vertical="center" wrapText="1"/>
    </xf>
    <xf numFmtId="164" fontId="10" fillId="0" borderId="6" xfId="0" quotePrefix="1" applyNumberFormat="1" applyFont="1" applyFill="1" applyBorder="1" applyAlignment="1">
      <alignment horizontal="center" vertical="center" wrapText="1"/>
    </xf>
    <xf numFmtId="17" fontId="10" fillId="0" borderId="3" xfId="0" applyNumberFormat="1" applyFont="1" applyFill="1" applyBorder="1" applyAlignment="1">
      <alignment horizontal="center" vertical="center" wrapText="1"/>
    </xf>
    <xf numFmtId="2" fontId="11" fillId="0" borderId="3" xfId="0" applyNumberFormat="1" applyFont="1" applyFill="1" applyBorder="1" applyAlignment="1">
      <alignment horizontal="center" vertical="center" wrapText="1"/>
    </xf>
    <xf numFmtId="0" fontId="12" fillId="0" borderId="1" xfId="0" applyFont="1" applyFill="1" applyBorder="1" applyAlignment="1">
      <alignment vertical="center" wrapText="1"/>
    </xf>
    <xf numFmtId="2" fontId="11" fillId="0" borderId="5" xfId="0" applyNumberFormat="1" applyFont="1" applyFill="1" applyBorder="1" applyAlignment="1">
      <alignment horizontal="center" vertical="center" wrapText="1"/>
    </xf>
    <xf numFmtId="0" fontId="17" fillId="0" borderId="1" xfId="3" applyFont="1" applyFill="1" applyBorder="1" applyAlignment="1">
      <alignment horizontal="left" vertical="center" wrapText="1"/>
    </xf>
    <xf numFmtId="0" fontId="11" fillId="0" borderId="0" xfId="0" applyFont="1" applyFill="1" applyAlignment="1">
      <alignment horizontal="left"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2"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6" fillId="0" borderId="0" xfId="0" applyFont="1" applyFill="1" applyAlignment="1">
      <alignment horizontal="center" vertical="center"/>
    </xf>
    <xf numFmtId="0" fontId="12" fillId="0" borderId="0" xfId="0" applyFont="1" applyFill="1" applyAlignment="1">
      <alignment horizontal="center" vertical="center"/>
    </xf>
    <xf numFmtId="0" fontId="12" fillId="0" borderId="0" xfId="0" applyFont="1" applyFill="1" applyAlignment="1">
      <alignment vertical="center"/>
    </xf>
    <xf numFmtId="0" fontId="12" fillId="0" borderId="0" xfId="0" applyFont="1" applyFill="1" applyAlignment="1">
      <alignment horizontal="left" vertical="center"/>
    </xf>
    <xf numFmtId="2" fontId="12" fillId="0" borderId="0" xfId="0" applyNumberFormat="1" applyFont="1" applyFill="1" applyAlignment="1">
      <alignment horizontal="center" vertical="center"/>
    </xf>
    <xf numFmtId="0" fontId="11" fillId="0" borderId="0" xfId="0" applyFont="1" applyFill="1" applyAlignment="1">
      <alignment horizontal="center" vertical="center"/>
    </xf>
    <xf numFmtId="17" fontId="10" fillId="0" borderId="1" xfId="0" quotePrefix="1" applyNumberFormat="1" applyFont="1" applyFill="1" applyBorder="1" applyAlignment="1">
      <alignment horizontal="center" vertical="center" wrapText="1"/>
    </xf>
    <xf numFmtId="0" fontId="11" fillId="0" borderId="8" xfId="0" applyFont="1" applyFill="1" applyBorder="1" applyAlignment="1">
      <alignment horizontal="center" vertical="center" wrapText="1"/>
    </xf>
    <xf numFmtId="0" fontId="12" fillId="0" borderId="0" xfId="0" applyFont="1" applyFill="1" applyAlignment="1">
      <alignment horizontal="left" vertical="center" wrapText="1"/>
    </xf>
    <xf numFmtId="0" fontId="12" fillId="0" borderId="0" xfId="0" applyFont="1" applyFill="1" applyBorder="1" applyAlignment="1">
      <alignment vertical="center"/>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xf>
    <xf numFmtId="2" fontId="12" fillId="0" borderId="0" xfId="0" applyNumberFormat="1" applyFont="1" applyFill="1" applyBorder="1" applyAlignment="1">
      <alignment vertical="center"/>
    </xf>
    <xf numFmtId="0" fontId="9" fillId="0" borderId="0" xfId="0" applyFont="1" applyFill="1" applyBorder="1" applyAlignment="1">
      <alignment horizontal="left" vertical="center"/>
    </xf>
    <xf numFmtId="2" fontId="12" fillId="0" borderId="0" xfId="0" applyNumberFormat="1" applyFont="1" applyFill="1" applyAlignment="1">
      <alignment vertical="center"/>
    </xf>
    <xf numFmtId="0" fontId="8" fillId="0" borderId="0" xfId="0" applyFont="1" applyFill="1" applyBorder="1" applyAlignment="1">
      <alignment vertical="center" wrapText="1"/>
    </xf>
    <xf numFmtId="0" fontId="19" fillId="0" borderId="0" xfId="0" applyFont="1" applyFill="1" applyAlignment="1">
      <alignment vertical="center"/>
    </xf>
    <xf numFmtId="2" fontId="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164" fontId="13"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17" fontId="13"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5" fillId="0" borderId="1" xfId="0" applyFont="1" applyFill="1" applyBorder="1" applyAlignment="1">
      <alignment vertical="center" wrapText="1"/>
    </xf>
    <xf numFmtId="0" fontId="0" fillId="0" borderId="1" xfId="0" applyFill="1" applyBorder="1" applyAlignment="1">
      <alignment vertical="center"/>
    </xf>
    <xf numFmtId="0" fontId="0" fillId="0" borderId="1" xfId="0" applyFill="1" applyBorder="1" applyAlignment="1">
      <alignment horizontal="center" vertical="center"/>
    </xf>
    <xf numFmtId="0" fontId="12" fillId="0" borderId="1" xfId="0" applyFont="1" applyFill="1" applyBorder="1" applyAlignment="1">
      <alignment vertical="center"/>
    </xf>
    <xf numFmtId="2" fontId="11" fillId="0" borderId="1" xfId="0" applyNumberFormat="1" applyFont="1" applyFill="1" applyBorder="1" applyAlignment="1">
      <alignment horizontal="center" vertical="center"/>
    </xf>
    <xf numFmtId="2" fontId="11" fillId="0" borderId="1" xfId="0" applyNumberFormat="1" applyFont="1" applyFill="1" applyBorder="1" applyAlignment="1">
      <alignment vertical="center"/>
    </xf>
    <xf numFmtId="0" fontId="15" fillId="0" borderId="1" xfId="0" applyFont="1" applyFill="1" applyBorder="1" applyAlignment="1">
      <alignment horizontal="center" vertical="center" wrapText="1"/>
    </xf>
    <xf numFmtId="0" fontId="15" fillId="0" borderId="3" xfId="0" applyFont="1" applyFill="1" applyBorder="1" applyAlignment="1">
      <alignment horizontal="center" vertical="center"/>
    </xf>
    <xf numFmtId="0" fontId="17" fillId="0" borderId="1" xfId="3" applyFont="1" applyFill="1" applyBorder="1" applyAlignment="1">
      <alignment horizontal="left" vertical="center"/>
    </xf>
    <xf numFmtId="0" fontId="23" fillId="0" borderId="1" xfId="0" applyFont="1" applyFill="1" applyBorder="1" applyAlignment="1">
      <alignment vertical="center" wrapText="1"/>
    </xf>
    <xf numFmtId="0" fontId="13" fillId="0" borderId="3" xfId="0" applyFont="1" applyFill="1" applyBorder="1" applyAlignment="1">
      <alignment horizontal="center" vertical="center" wrapText="1"/>
    </xf>
    <xf numFmtId="164" fontId="13" fillId="0" borderId="3" xfId="0"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2" fontId="13" fillId="0" borderId="3" xfId="0" applyNumberFormat="1" applyFont="1" applyFill="1" applyBorder="1" applyAlignment="1">
      <alignment horizontal="center" vertical="center" wrapText="1"/>
    </xf>
    <xf numFmtId="2" fontId="11" fillId="0" borderId="3" xfId="0" applyNumberFormat="1" applyFont="1" applyFill="1" applyBorder="1" applyAlignment="1">
      <alignment horizontal="center" vertical="center"/>
    </xf>
    <xf numFmtId="0" fontId="13" fillId="0" borderId="3" xfId="0" applyFont="1" applyFill="1" applyBorder="1" applyAlignment="1">
      <alignment horizontal="left" vertical="center" wrapText="1"/>
    </xf>
    <xf numFmtId="0" fontId="11" fillId="0" borderId="3" xfId="0" applyFont="1" applyFill="1" applyBorder="1" applyAlignment="1">
      <alignment horizontal="center" vertical="center"/>
    </xf>
    <xf numFmtId="0" fontId="15" fillId="0" borderId="3" xfId="0" applyFont="1" applyFill="1" applyBorder="1" applyAlignment="1">
      <alignment horizontal="left" vertical="center"/>
    </xf>
    <xf numFmtId="0" fontId="10" fillId="0" borderId="3" xfId="0" applyNumberFormat="1" applyFont="1" applyFill="1" applyBorder="1" applyAlignment="1">
      <alignment horizontal="center" vertical="center" wrapText="1"/>
    </xf>
    <xf numFmtId="0" fontId="13" fillId="0" borderId="7" xfId="0" applyFont="1" applyFill="1" applyBorder="1" applyAlignment="1">
      <alignment vertical="center" wrapText="1"/>
    </xf>
    <xf numFmtId="0" fontId="13" fillId="0" borderId="12" xfId="0" applyFont="1" applyFill="1" applyBorder="1" applyAlignment="1">
      <alignment horizontal="left" vertical="center" wrapText="1"/>
    </xf>
    <xf numFmtId="0" fontId="13" fillId="0" borderId="12" xfId="0" applyFont="1" applyFill="1" applyBorder="1" applyAlignment="1">
      <alignment horizontal="center" vertical="center" wrapText="1"/>
    </xf>
    <xf numFmtId="0" fontId="15" fillId="0" borderId="12" xfId="0" applyFont="1" applyFill="1" applyBorder="1" applyAlignment="1">
      <alignment horizontal="center" vertical="center" wrapText="1"/>
    </xf>
    <xf numFmtId="164" fontId="13" fillId="0" borderId="12" xfId="0" applyNumberFormat="1"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9" fillId="0" borderId="1" xfId="0" applyFont="1" applyFill="1" applyBorder="1" applyAlignment="1">
      <alignment vertical="center"/>
    </xf>
    <xf numFmtId="2" fontId="19" fillId="0" borderId="1" xfId="0" applyNumberFormat="1" applyFont="1" applyFill="1" applyBorder="1" applyAlignment="1">
      <alignment horizontal="center" vertical="center"/>
    </xf>
    <xf numFmtId="0" fontId="16" fillId="0" borderId="0" xfId="0" applyFont="1" applyFill="1" applyAlignment="1">
      <alignment vertical="center"/>
    </xf>
    <xf numFmtId="0" fontId="11" fillId="0" borderId="0" xfId="0" applyFont="1" applyFill="1" applyAlignment="1">
      <alignment vertical="center"/>
    </xf>
    <xf numFmtId="0" fontId="13"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13" fillId="0" borderId="1" xfId="0" applyNumberFormat="1" applyFont="1" applyFill="1" applyBorder="1" applyAlignment="1">
      <alignment horizontal="center" vertical="center"/>
    </xf>
    <xf numFmtId="0" fontId="13" fillId="0" borderId="1" xfId="0" applyNumberFormat="1" applyFont="1" applyFill="1" applyBorder="1" applyAlignment="1">
      <alignment vertical="center" wrapText="1"/>
    </xf>
    <xf numFmtId="0" fontId="11" fillId="0" borderId="0" xfId="0" applyFont="1" applyFill="1" applyBorder="1" applyAlignment="1">
      <alignment vertical="center"/>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2" fontId="10" fillId="0" borderId="3" xfId="0" applyNumberFormat="1" applyFont="1" applyFill="1" applyBorder="1" applyAlignment="1">
      <alignment horizontal="center" vertical="center" wrapText="1"/>
    </xf>
    <xf numFmtId="2" fontId="10" fillId="0" borderId="5"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164" fontId="10" fillId="0" borderId="3"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7" fontId="10" fillId="0" borderId="5" xfId="0" applyNumberFormat="1"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17" fontId="10"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17" fontId="10" fillId="0" borderId="1"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2"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164" fontId="10" fillId="0" borderId="1"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2" fontId="10" fillId="0" borderId="5"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5" xfId="0" applyFont="1" applyFill="1" applyBorder="1" applyAlignment="1">
      <alignment horizontal="left" vertical="center" wrapText="1"/>
    </xf>
    <xf numFmtId="17" fontId="5" fillId="0" borderId="3"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7"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11" fillId="0" borderId="0" xfId="0" applyFont="1" applyAlignment="1">
      <alignment horizontal="center" vertical="center" wrapText="1"/>
    </xf>
    <xf numFmtId="0" fontId="5" fillId="2" borderId="1" xfId="0" applyFont="1" applyFill="1" applyBorder="1" applyAlignment="1">
      <alignment vertical="top" wrapText="1"/>
    </xf>
    <xf numFmtId="17" fontId="5" fillId="2" borderId="1" xfId="0" applyNumberFormat="1" applyFont="1" applyFill="1" applyBorder="1" applyAlignment="1">
      <alignment horizontal="center" vertical="center" wrapText="1"/>
    </xf>
    <xf numFmtId="0" fontId="11" fillId="0" borderId="13" xfId="0" applyFont="1" applyBorder="1" applyAlignment="1">
      <alignment horizontal="justify" vertical="center" wrapText="1"/>
    </xf>
    <xf numFmtId="2" fontId="10" fillId="0" borderId="1" xfId="0" applyNumberFormat="1" applyFont="1" applyFill="1" applyBorder="1" applyAlignment="1">
      <alignment vertical="center" wrapText="1"/>
    </xf>
    <xf numFmtId="17" fontId="10" fillId="2" borderId="1" xfId="0" applyNumberFormat="1" applyFont="1" applyFill="1" applyBorder="1" applyAlignment="1">
      <alignment horizontal="center" vertical="center" wrapText="1"/>
    </xf>
    <xf numFmtId="0" fontId="11" fillId="0" borderId="0" xfId="0" applyFont="1" applyAlignment="1">
      <alignment vertical="top" wrapText="1"/>
    </xf>
    <xf numFmtId="164" fontId="10" fillId="2" borderId="1" xfId="0" applyNumberFormat="1" applyFont="1" applyFill="1" applyBorder="1" applyAlignment="1">
      <alignment horizontal="center" vertical="center" wrapText="1"/>
    </xf>
    <xf numFmtId="164" fontId="10" fillId="2" borderId="5" xfId="0" applyNumberFormat="1" applyFont="1" applyFill="1" applyBorder="1" applyAlignment="1">
      <alignment horizontal="center" vertical="center" wrapText="1"/>
    </xf>
    <xf numFmtId="0" fontId="10" fillId="2" borderId="5" xfId="0" applyFont="1" applyFill="1" applyBorder="1" applyAlignment="1">
      <alignment horizontal="center" vertical="center" wrapText="1"/>
    </xf>
    <xf numFmtId="2" fontId="12" fillId="0" borderId="0" xfId="0" applyNumberFormat="1" applyFont="1" applyFill="1" applyAlignment="1">
      <alignment vertical="center" wrapText="1"/>
    </xf>
    <xf numFmtId="0" fontId="13" fillId="0" borderId="5"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0" fillId="0" borderId="3" xfId="0" applyFont="1" applyFill="1" applyBorder="1" applyAlignment="1">
      <alignment horizontal="center" vertical="center" wrapText="1"/>
    </xf>
    <xf numFmtId="2" fontId="10" fillId="0" borderId="3"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17" fillId="2" borderId="1" xfId="3" applyFont="1" applyFill="1" applyBorder="1" applyAlignment="1">
      <alignment horizontal="lef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2" fontId="10" fillId="0" borderId="5"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164" fontId="10"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7" fillId="2" borderId="6" xfId="0" applyFont="1" applyFill="1" applyBorder="1" applyAlignment="1">
      <alignment horizontal="center" vertical="center" wrapText="1"/>
    </xf>
    <xf numFmtId="0" fontId="20" fillId="0" borderId="1" xfId="0" applyFont="1" applyFill="1" applyBorder="1" applyAlignment="1">
      <alignment vertical="center" wrapText="1"/>
    </xf>
    <xf numFmtId="0" fontId="15" fillId="0" borderId="5" xfId="0" applyFont="1" applyFill="1" applyBorder="1" applyAlignment="1">
      <alignment horizontal="center" vertical="center"/>
    </xf>
    <xf numFmtId="0" fontId="13" fillId="0" borderId="5" xfId="0" applyFont="1" applyFill="1" applyBorder="1" applyAlignment="1">
      <alignment vertical="center" wrapText="1"/>
    </xf>
    <xf numFmtId="0" fontId="13" fillId="0" borderId="5" xfId="0" applyFont="1" applyFill="1" applyBorder="1" applyAlignment="1">
      <alignment horizontal="left" vertical="center" wrapText="1"/>
    </xf>
    <xf numFmtId="164" fontId="13" fillId="0" borderId="5" xfId="0" applyNumberFormat="1" applyFont="1" applyFill="1" applyBorder="1" applyAlignment="1">
      <alignment horizontal="center" vertical="center" wrapText="1"/>
    </xf>
    <xf numFmtId="2" fontId="13" fillId="0" borderId="5" xfId="0" applyNumberFormat="1" applyFont="1" applyFill="1" applyBorder="1" applyAlignment="1">
      <alignment horizontal="center" vertical="center" wrapText="1"/>
    </xf>
    <xf numFmtId="0" fontId="11" fillId="0" borderId="5"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2" fontId="10" fillId="0" borderId="3" xfId="0" applyNumberFormat="1" applyFont="1" applyFill="1" applyBorder="1" applyAlignment="1">
      <alignment horizontal="center" vertical="center" wrapText="1"/>
    </xf>
    <xf numFmtId="2" fontId="10" fillId="0" borderId="5"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164" fontId="10" fillId="0" borderId="3"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7" fontId="10" fillId="0" borderId="3" xfId="0" applyNumberFormat="1" applyFont="1" applyFill="1" applyBorder="1" applyAlignment="1">
      <alignment horizontal="center" vertical="center" wrapText="1"/>
    </xf>
    <xf numFmtId="17" fontId="10" fillId="0" borderId="5"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5" xfId="0" applyFont="1" applyFill="1" applyBorder="1" applyAlignment="1">
      <alignment horizontal="left" vertical="center" wrapText="1"/>
    </xf>
    <xf numFmtId="164" fontId="10" fillId="0" borderId="7" xfId="0" applyNumberFormat="1" applyFont="1" applyFill="1" applyBorder="1" applyAlignment="1">
      <alignment horizontal="center" vertical="center" wrapText="1"/>
    </xf>
    <xf numFmtId="164" fontId="10" fillId="0" borderId="9"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10" xfId="0" applyNumberFormat="1" applyFont="1" applyFill="1" applyBorder="1" applyAlignment="1">
      <alignment horizontal="center" vertical="center" wrapText="1"/>
    </xf>
    <xf numFmtId="164" fontId="10" fillId="0" borderId="1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17" fontId="10"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1"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5" fillId="0" borderId="0" xfId="0" applyFont="1" applyFill="1" applyAlignment="1">
      <alignment horizontal="center" vertical="center" wrapText="1"/>
    </xf>
    <xf numFmtId="2" fontId="7" fillId="0" borderId="3" xfId="0" applyNumberFormat="1" applyFont="1" applyFill="1" applyBorder="1" applyAlignment="1">
      <alignment horizontal="center" vertical="center" wrapText="1"/>
    </xf>
    <xf numFmtId="2" fontId="7" fillId="0" borderId="6"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horizontal="center" vertical="center"/>
    </xf>
    <xf numFmtId="0" fontId="3" fillId="0"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2" fontId="12" fillId="0" borderId="1" xfId="0" applyNumberFormat="1" applyFont="1" applyFill="1" applyBorder="1" applyAlignment="1">
      <alignment horizontal="center" vertical="center"/>
    </xf>
    <xf numFmtId="0" fontId="11" fillId="0" borderId="0" xfId="0" applyFont="1" applyFill="1" applyAlignment="1">
      <alignment horizontal="center" vertical="center"/>
    </xf>
    <xf numFmtId="0" fontId="15" fillId="0" borderId="0" xfId="0" applyFont="1" applyFill="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3" fillId="2" borderId="0"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4" xfId="0" applyFont="1" applyBorder="1" applyAlignment="1">
      <alignment horizontal="center" vertical="center" wrapText="1"/>
    </xf>
    <xf numFmtId="2" fontId="7" fillId="2" borderId="3" xfId="0" applyNumberFormat="1" applyFont="1" applyFill="1" applyBorder="1" applyAlignment="1">
      <alignment horizontal="center" vertical="center" wrapText="1"/>
    </xf>
    <xf numFmtId="2" fontId="7" fillId="2" borderId="6" xfId="0" applyNumberFormat="1"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cellXfs>
  <cellStyles count="9">
    <cellStyle name="Comma 2" xfId="4"/>
    <cellStyle name="Normal" xfId="0" builtinId="0"/>
    <cellStyle name="Normal 2" xfId="3"/>
    <cellStyle name="Normal 2 2" xfId="5"/>
    <cellStyle name="Normal 3" xfId="6"/>
    <cellStyle name="Normal 3 2" xfId="7"/>
    <cellStyle name="Normal 4" xfId="1"/>
    <cellStyle name="Normal 4 2" xfId="8"/>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3"/>
  <sheetViews>
    <sheetView tabSelected="1" view="pageBreakPreview" zoomScale="40" zoomScaleNormal="60" zoomScaleSheetLayoutView="40" workbookViewId="0">
      <selection activeCell="G10" sqref="G10"/>
    </sheetView>
  </sheetViews>
  <sheetFormatPr defaultRowHeight="14.25" x14ac:dyDescent="0.25"/>
  <cols>
    <col min="1" max="1" width="5.7109375" style="92" customWidth="1"/>
    <col min="2" max="2" width="14" style="92" customWidth="1"/>
    <col min="3" max="3" width="28.140625" style="75" customWidth="1"/>
    <col min="4" max="4" width="49.140625" style="127" customWidth="1"/>
    <col min="5" max="5" width="34.28515625" style="127" customWidth="1"/>
    <col min="6" max="6" width="14.28515625" style="92" customWidth="1"/>
    <col min="7" max="7" width="32" style="92" customWidth="1"/>
    <col min="8" max="8" width="12.7109375" style="92" hidden="1" customWidth="1"/>
    <col min="9" max="9" width="17.7109375" style="92" customWidth="1"/>
    <col min="10" max="10" width="14.5703125" style="92" customWidth="1"/>
    <col min="11" max="11" width="13" style="92" hidden="1" customWidth="1"/>
    <col min="12" max="12" width="12" style="92" hidden="1" customWidth="1"/>
    <col min="13" max="13" width="11.42578125" style="92" hidden="1" customWidth="1"/>
    <col min="14" max="14" width="0" style="92" hidden="1" customWidth="1"/>
    <col min="15" max="15" width="18.42578125" style="92" customWidth="1"/>
    <col min="16" max="16" width="19" style="92" customWidth="1"/>
    <col min="17" max="17" width="15.7109375" style="92" hidden="1" customWidth="1"/>
    <col min="18" max="18" width="16.42578125" style="83" customWidth="1"/>
    <col min="19" max="19" width="16.42578125" style="92" customWidth="1"/>
    <col min="20" max="20" width="16.7109375" style="92" customWidth="1"/>
    <col min="21" max="21" width="9.85546875" style="92" customWidth="1"/>
    <col min="22" max="22" width="13" style="92" customWidth="1"/>
    <col min="23" max="16384" width="9.140625" style="75"/>
  </cols>
  <sheetData>
    <row r="1" spans="1:24" ht="15" x14ac:dyDescent="0.25">
      <c r="A1" s="312" t="s">
        <v>17</v>
      </c>
      <c r="B1" s="312"/>
      <c r="C1" s="312"/>
      <c r="D1" s="312"/>
      <c r="E1" s="312"/>
      <c r="F1" s="312"/>
      <c r="G1" s="312"/>
      <c r="H1" s="312"/>
      <c r="I1" s="312"/>
      <c r="J1" s="312"/>
      <c r="K1" s="312"/>
      <c r="L1" s="312"/>
      <c r="M1" s="312"/>
      <c r="N1" s="312"/>
      <c r="O1" s="312"/>
      <c r="P1" s="312"/>
      <c r="Q1" s="312"/>
      <c r="R1" s="312"/>
      <c r="S1" s="312"/>
      <c r="T1" s="312"/>
      <c r="U1" s="312"/>
      <c r="V1" s="312"/>
    </row>
    <row r="2" spans="1:24" ht="16.5" x14ac:dyDescent="0.25">
      <c r="A2" s="316" t="s">
        <v>1041</v>
      </c>
      <c r="B2" s="316"/>
      <c r="C2" s="316"/>
      <c r="D2" s="316"/>
      <c r="E2" s="316"/>
      <c r="F2" s="316"/>
      <c r="G2" s="316"/>
      <c r="H2" s="316"/>
      <c r="I2" s="316"/>
      <c r="J2" s="316"/>
      <c r="K2" s="316"/>
      <c r="L2" s="316"/>
      <c r="M2" s="316"/>
      <c r="N2" s="316"/>
      <c r="O2" s="316"/>
      <c r="P2" s="316"/>
      <c r="Q2" s="316"/>
      <c r="R2" s="316"/>
      <c r="S2" s="316"/>
      <c r="T2" s="316"/>
      <c r="U2" s="316"/>
      <c r="V2" s="316"/>
    </row>
    <row r="3" spans="1:24" ht="15.75" x14ac:dyDescent="0.25">
      <c r="A3" s="315" t="s">
        <v>1011</v>
      </c>
      <c r="B3" s="315"/>
      <c r="C3" s="315"/>
      <c r="D3" s="315"/>
      <c r="E3" s="315"/>
      <c r="F3" s="315"/>
      <c r="G3" s="315"/>
      <c r="H3" s="315"/>
      <c r="I3" s="315"/>
      <c r="J3" s="315"/>
      <c r="K3" s="315"/>
      <c r="L3" s="315"/>
      <c r="M3" s="315"/>
      <c r="N3" s="315"/>
      <c r="O3" s="315"/>
      <c r="P3" s="315"/>
      <c r="Q3" s="315"/>
      <c r="R3" s="315"/>
      <c r="S3" s="315"/>
      <c r="T3" s="315"/>
      <c r="U3" s="315"/>
      <c r="V3" s="315"/>
    </row>
    <row r="4" spans="1:24" ht="30" x14ac:dyDescent="0.25">
      <c r="A4" s="76"/>
      <c r="B4" s="76"/>
      <c r="C4" s="77"/>
      <c r="D4" s="78"/>
      <c r="E4" s="78"/>
      <c r="F4" s="76"/>
      <c r="G4" s="76"/>
      <c r="H4" s="76"/>
      <c r="I4" s="76"/>
      <c r="J4" s="76"/>
      <c r="K4" s="76"/>
      <c r="L4" s="76"/>
      <c r="M4" s="76"/>
      <c r="N4" s="76"/>
      <c r="O4" s="76"/>
      <c r="P4" s="76"/>
      <c r="Q4" s="76"/>
      <c r="R4" s="79"/>
      <c r="S4" s="76"/>
      <c r="T4" s="80" t="s">
        <v>2</v>
      </c>
      <c r="U4" s="76"/>
      <c r="V4" s="76"/>
    </row>
    <row r="5" spans="1:24" ht="15" x14ac:dyDescent="0.25">
      <c r="A5" s="81"/>
      <c r="B5" s="81"/>
      <c r="C5" s="81"/>
      <c r="D5" s="82"/>
      <c r="E5" s="82"/>
      <c r="F5" s="81"/>
      <c r="G5" s="81"/>
      <c r="H5" s="81"/>
      <c r="I5" s="81"/>
      <c r="J5" s="81"/>
      <c r="K5" s="81"/>
      <c r="L5" s="81"/>
      <c r="M5" s="81"/>
      <c r="N5" s="81"/>
      <c r="O5" s="81"/>
      <c r="P5" s="81"/>
      <c r="Q5" s="81"/>
      <c r="S5" s="84"/>
      <c r="T5" s="84"/>
      <c r="U5" s="84"/>
      <c r="V5" s="84"/>
    </row>
    <row r="6" spans="1:24" ht="15" x14ac:dyDescent="0.25">
      <c r="A6" s="313" t="s">
        <v>4</v>
      </c>
      <c r="B6" s="297" t="s">
        <v>18</v>
      </c>
      <c r="C6" s="297" t="s">
        <v>7</v>
      </c>
      <c r="D6" s="301" t="s">
        <v>21</v>
      </c>
      <c r="E6" s="301" t="s">
        <v>792</v>
      </c>
      <c r="F6" s="297" t="s">
        <v>8</v>
      </c>
      <c r="G6" s="297" t="s">
        <v>9</v>
      </c>
      <c r="H6" s="313" t="s">
        <v>15</v>
      </c>
      <c r="I6" s="313" t="s">
        <v>10</v>
      </c>
      <c r="J6" s="313" t="s">
        <v>14</v>
      </c>
      <c r="K6" s="313" t="s">
        <v>11</v>
      </c>
      <c r="L6" s="313"/>
      <c r="M6" s="313"/>
      <c r="N6" s="313"/>
      <c r="O6" s="313" t="s">
        <v>22</v>
      </c>
      <c r="P6" s="297" t="s">
        <v>23</v>
      </c>
      <c r="Q6" s="297" t="s">
        <v>0</v>
      </c>
      <c r="R6" s="317" t="s">
        <v>759</v>
      </c>
      <c r="S6" s="297" t="s">
        <v>758</v>
      </c>
      <c r="T6" s="297" t="s">
        <v>760</v>
      </c>
      <c r="U6" s="297" t="s">
        <v>6</v>
      </c>
      <c r="V6" s="297" t="s">
        <v>13</v>
      </c>
    </row>
    <row r="7" spans="1:24" ht="78" customHeight="1" x14ac:dyDescent="0.25">
      <c r="A7" s="313"/>
      <c r="B7" s="314"/>
      <c r="C7" s="314"/>
      <c r="D7" s="302"/>
      <c r="E7" s="302"/>
      <c r="F7" s="314"/>
      <c r="G7" s="314"/>
      <c r="H7" s="313"/>
      <c r="I7" s="313"/>
      <c r="J7" s="313"/>
      <c r="K7" s="182" t="s">
        <v>19</v>
      </c>
      <c r="L7" s="182" t="s">
        <v>5</v>
      </c>
      <c r="M7" s="182" t="s">
        <v>3</v>
      </c>
      <c r="N7" s="182" t="s">
        <v>1</v>
      </c>
      <c r="O7" s="313"/>
      <c r="P7" s="298"/>
      <c r="Q7" s="314"/>
      <c r="R7" s="318"/>
      <c r="S7" s="298"/>
      <c r="T7" s="314"/>
      <c r="U7" s="314"/>
      <c r="V7" s="314"/>
    </row>
    <row r="8" spans="1:24" ht="45" x14ac:dyDescent="0.25">
      <c r="A8" s="71">
        <v>1</v>
      </c>
      <c r="B8" s="71" t="s">
        <v>24</v>
      </c>
      <c r="C8" s="85" t="s">
        <v>250</v>
      </c>
      <c r="D8" s="64" t="s">
        <v>488</v>
      </c>
      <c r="E8" s="64" t="s">
        <v>793</v>
      </c>
      <c r="F8" s="71" t="s">
        <v>86</v>
      </c>
      <c r="G8" s="71" t="s">
        <v>458</v>
      </c>
      <c r="H8" s="183" t="s">
        <v>217</v>
      </c>
      <c r="I8" s="184" t="s">
        <v>217</v>
      </c>
      <c r="J8" s="185">
        <v>228.81</v>
      </c>
      <c r="K8" s="182" t="s">
        <v>217</v>
      </c>
      <c r="L8" s="183" t="s">
        <v>359</v>
      </c>
      <c r="M8" s="183">
        <v>210</v>
      </c>
      <c r="N8" s="183" t="s">
        <v>217</v>
      </c>
      <c r="O8" s="183" t="s">
        <v>490</v>
      </c>
      <c r="P8" s="54" t="s">
        <v>273</v>
      </c>
      <c r="Q8" s="8" t="s">
        <v>577</v>
      </c>
      <c r="R8" s="73" t="s">
        <v>217</v>
      </c>
      <c r="S8" s="73">
        <v>0</v>
      </c>
      <c r="T8" s="73">
        <f t="shared" ref="T8:T14" si="0">SUM(R8:S8)</f>
        <v>0</v>
      </c>
      <c r="U8" s="71" t="s">
        <v>217</v>
      </c>
      <c r="V8" s="72" t="s">
        <v>217</v>
      </c>
    </row>
    <row r="9" spans="1:24" ht="120" x14ac:dyDescent="0.25">
      <c r="A9" s="71">
        <v>2</v>
      </c>
      <c r="B9" s="71" t="s">
        <v>25</v>
      </c>
      <c r="C9" s="85" t="s">
        <v>251</v>
      </c>
      <c r="D9" s="87" t="s">
        <v>489</v>
      </c>
      <c r="E9" s="64" t="s">
        <v>894</v>
      </c>
      <c r="F9" s="71" t="s">
        <v>86</v>
      </c>
      <c r="G9" s="54" t="s">
        <v>459</v>
      </c>
      <c r="H9" s="183" t="s">
        <v>217</v>
      </c>
      <c r="I9" s="183" t="s">
        <v>217</v>
      </c>
      <c r="J9" s="185">
        <v>45.37</v>
      </c>
      <c r="K9" s="185" t="s">
        <v>217</v>
      </c>
      <c r="L9" s="183" t="s">
        <v>487</v>
      </c>
      <c r="M9" s="183">
        <v>42</v>
      </c>
      <c r="N9" s="183" t="s">
        <v>217</v>
      </c>
      <c r="O9" s="183" t="s">
        <v>491</v>
      </c>
      <c r="P9" s="54" t="s">
        <v>273</v>
      </c>
      <c r="Q9" s="8" t="s">
        <v>492</v>
      </c>
      <c r="R9" s="73">
        <v>0</v>
      </c>
      <c r="S9" s="71">
        <v>0.03</v>
      </c>
      <c r="T9" s="73">
        <f t="shared" si="0"/>
        <v>0.03</v>
      </c>
      <c r="U9" s="71" t="s">
        <v>217</v>
      </c>
      <c r="V9" s="72" t="s">
        <v>217</v>
      </c>
    </row>
    <row r="10" spans="1:24" ht="180" x14ac:dyDescent="0.25">
      <c r="A10" s="71">
        <v>3</v>
      </c>
      <c r="B10" s="71" t="s">
        <v>757</v>
      </c>
      <c r="C10" s="88" t="s">
        <v>784</v>
      </c>
      <c r="D10" s="87" t="s">
        <v>795</v>
      </c>
      <c r="E10" s="71" t="s">
        <v>794</v>
      </c>
      <c r="F10" s="71" t="s">
        <v>86</v>
      </c>
      <c r="G10" s="54" t="s">
        <v>785</v>
      </c>
      <c r="H10" s="183" t="s">
        <v>217</v>
      </c>
      <c r="I10" s="183" t="s">
        <v>217</v>
      </c>
      <c r="J10" s="185">
        <v>525.25</v>
      </c>
      <c r="K10" s="185" t="s">
        <v>217</v>
      </c>
      <c r="L10" s="183" t="s">
        <v>359</v>
      </c>
      <c r="M10" s="183">
        <v>415</v>
      </c>
      <c r="N10" s="183" t="s">
        <v>217</v>
      </c>
      <c r="O10" s="183" t="s">
        <v>796</v>
      </c>
      <c r="P10" s="54" t="s">
        <v>273</v>
      </c>
      <c r="Q10" s="8" t="s">
        <v>797</v>
      </c>
      <c r="R10" s="73" t="s">
        <v>217</v>
      </c>
      <c r="S10" s="71">
        <v>-0.26</v>
      </c>
      <c r="T10" s="73">
        <f t="shared" si="0"/>
        <v>-0.26</v>
      </c>
      <c r="U10" s="71" t="s">
        <v>217</v>
      </c>
      <c r="V10" s="72" t="s">
        <v>217</v>
      </c>
    </row>
    <row r="11" spans="1:24" ht="60" x14ac:dyDescent="0.25">
      <c r="A11" s="71">
        <v>4</v>
      </c>
      <c r="B11" s="71" t="s">
        <v>26</v>
      </c>
      <c r="C11" s="85" t="s">
        <v>252</v>
      </c>
      <c r="D11" s="64" t="s">
        <v>1058</v>
      </c>
      <c r="E11" s="89" t="s">
        <v>798</v>
      </c>
      <c r="F11" s="71" t="s">
        <v>86</v>
      </c>
      <c r="G11" s="71" t="s">
        <v>471</v>
      </c>
      <c r="H11" s="71" t="s">
        <v>217</v>
      </c>
      <c r="I11" s="71" t="s">
        <v>217</v>
      </c>
      <c r="J11" s="29">
        <v>1410</v>
      </c>
      <c r="K11" s="29" t="s">
        <v>217</v>
      </c>
      <c r="L11" s="71" t="s">
        <v>493</v>
      </c>
      <c r="M11" s="71">
        <v>1200</v>
      </c>
      <c r="N11" s="71" t="s">
        <v>217</v>
      </c>
      <c r="O11" s="71" t="s">
        <v>472</v>
      </c>
      <c r="P11" s="8" t="s">
        <v>273</v>
      </c>
      <c r="Q11" s="8" t="s">
        <v>578</v>
      </c>
      <c r="R11" s="73">
        <v>1.59</v>
      </c>
      <c r="S11" s="71">
        <v>0.52</v>
      </c>
      <c r="T11" s="73">
        <f t="shared" si="0"/>
        <v>2.1100000000000003</v>
      </c>
      <c r="U11" s="71" t="s">
        <v>217</v>
      </c>
      <c r="V11" s="72" t="s">
        <v>217</v>
      </c>
    </row>
    <row r="12" spans="1:24" ht="90" x14ac:dyDescent="0.25">
      <c r="A12" s="71">
        <v>5</v>
      </c>
      <c r="B12" s="71" t="s">
        <v>761</v>
      </c>
      <c r="C12" s="88" t="s">
        <v>786</v>
      </c>
      <c r="D12" s="64" t="s">
        <v>799</v>
      </c>
      <c r="E12" s="90" t="s">
        <v>800</v>
      </c>
      <c r="F12" s="71" t="s">
        <v>86</v>
      </c>
      <c r="G12" s="71" t="s">
        <v>803</v>
      </c>
      <c r="H12" s="71" t="s">
        <v>217</v>
      </c>
      <c r="I12" s="72" t="s">
        <v>802</v>
      </c>
      <c r="J12" s="29">
        <v>156.22999999999999</v>
      </c>
      <c r="K12" s="29" t="s">
        <v>217</v>
      </c>
      <c r="L12" s="71" t="s">
        <v>359</v>
      </c>
      <c r="M12" s="71">
        <v>150</v>
      </c>
      <c r="N12" s="71" t="s">
        <v>217</v>
      </c>
      <c r="O12" s="72" t="s">
        <v>801</v>
      </c>
      <c r="P12" s="8" t="s">
        <v>273</v>
      </c>
      <c r="Q12" s="50" t="s">
        <v>804</v>
      </c>
      <c r="R12" s="73" t="s">
        <v>217</v>
      </c>
      <c r="S12" s="73">
        <v>0</v>
      </c>
      <c r="T12" s="73">
        <f t="shared" si="0"/>
        <v>0</v>
      </c>
      <c r="U12" s="71" t="s">
        <v>217</v>
      </c>
      <c r="V12" s="72" t="s">
        <v>217</v>
      </c>
    </row>
    <row r="13" spans="1:24" ht="225" x14ac:dyDescent="0.25">
      <c r="A13" s="71">
        <v>6</v>
      </c>
      <c r="B13" s="71" t="s">
        <v>584</v>
      </c>
      <c r="C13" s="85" t="s">
        <v>585</v>
      </c>
      <c r="D13" s="64" t="s">
        <v>895</v>
      </c>
      <c r="E13" s="64" t="s">
        <v>811</v>
      </c>
      <c r="F13" s="71" t="s">
        <v>86</v>
      </c>
      <c r="G13" s="71" t="s">
        <v>644</v>
      </c>
      <c r="H13" s="71" t="s">
        <v>217</v>
      </c>
      <c r="I13" s="72" t="s">
        <v>645</v>
      </c>
      <c r="J13" s="29">
        <v>21.92</v>
      </c>
      <c r="K13" s="29" t="s">
        <v>217</v>
      </c>
      <c r="L13" s="71" t="s">
        <v>359</v>
      </c>
      <c r="M13" s="71">
        <v>19.72</v>
      </c>
      <c r="N13" s="71" t="s">
        <v>217</v>
      </c>
      <c r="O13" s="72" t="s">
        <v>646</v>
      </c>
      <c r="P13" s="50" t="s">
        <v>744</v>
      </c>
      <c r="Q13" s="8" t="s">
        <v>505</v>
      </c>
      <c r="R13" s="73">
        <v>0</v>
      </c>
      <c r="S13" s="73">
        <v>-0.1</v>
      </c>
      <c r="T13" s="73">
        <f t="shared" si="0"/>
        <v>-0.1</v>
      </c>
      <c r="U13" s="71" t="s">
        <v>217</v>
      </c>
      <c r="V13" s="72" t="s">
        <v>217</v>
      </c>
    </row>
    <row r="14" spans="1:24" ht="305.25" customHeight="1" x14ac:dyDescent="0.25">
      <c r="A14" s="71">
        <v>7</v>
      </c>
      <c r="B14" s="71" t="s">
        <v>762</v>
      </c>
      <c r="C14" s="88" t="s">
        <v>787</v>
      </c>
      <c r="D14" s="91" t="s">
        <v>896</v>
      </c>
      <c r="E14" s="92" t="s">
        <v>893</v>
      </c>
      <c r="F14" s="67" t="s">
        <v>86</v>
      </c>
      <c r="G14" s="71" t="s">
        <v>805</v>
      </c>
      <c r="H14" s="71" t="s">
        <v>217</v>
      </c>
      <c r="I14" s="54" t="s">
        <v>806</v>
      </c>
      <c r="J14" s="29">
        <v>55.21</v>
      </c>
      <c r="K14" s="29" t="s">
        <v>217</v>
      </c>
      <c r="L14" s="71" t="s">
        <v>807</v>
      </c>
      <c r="M14" s="71">
        <v>49.66</v>
      </c>
      <c r="N14" s="71" t="s">
        <v>217</v>
      </c>
      <c r="O14" s="72" t="s">
        <v>898</v>
      </c>
      <c r="P14" s="50" t="s">
        <v>273</v>
      </c>
      <c r="Q14" s="8" t="s">
        <v>897</v>
      </c>
      <c r="R14" s="73" t="s">
        <v>217</v>
      </c>
      <c r="S14" s="71">
        <v>7.0000000000000007E-2</v>
      </c>
      <c r="T14" s="73">
        <f t="shared" si="0"/>
        <v>7.0000000000000007E-2</v>
      </c>
      <c r="U14" s="71" t="s">
        <v>217</v>
      </c>
      <c r="V14" s="72" t="s">
        <v>217</v>
      </c>
    </row>
    <row r="15" spans="1:24" ht="165" x14ac:dyDescent="0.25">
      <c r="A15" s="71">
        <v>8</v>
      </c>
      <c r="B15" s="71" t="s">
        <v>590</v>
      </c>
      <c r="C15" s="85" t="s">
        <v>591</v>
      </c>
      <c r="D15" s="64" t="s">
        <v>1059</v>
      </c>
      <c r="E15" s="89" t="s">
        <v>808</v>
      </c>
      <c r="F15" s="71" t="s">
        <v>86</v>
      </c>
      <c r="G15" s="186" t="s">
        <v>1060</v>
      </c>
      <c r="H15" s="186" t="s">
        <v>217</v>
      </c>
      <c r="I15" s="186" t="s">
        <v>908</v>
      </c>
      <c r="J15" s="192">
        <v>18.010000000000002</v>
      </c>
      <c r="K15" s="192" t="s">
        <v>217</v>
      </c>
      <c r="L15" s="186" t="s">
        <v>346</v>
      </c>
      <c r="M15" s="186">
        <v>10.55</v>
      </c>
      <c r="N15" s="186" t="s">
        <v>217</v>
      </c>
      <c r="O15" s="190" t="s">
        <v>647</v>
      </c>
      <c r="P15" s="215" t="s">
        <v>273</v>
      </c>
      <c r="Q15" s="215" t="s">
        <v>648</v>
      </c>
      <c r="R15" s="188" t="s">
        <v>217</v>
      </c>
      <c r="S15" s="186">
        <v>-7.0000000000000007E-2</v>
      </c>
      <c r="T15" s="188">
        <f t="shared" ref="T15:T112" si="1">SUM(R15:S15)</f>
        <v>-7.0000000000000007E-2</v>
      </c>
      <c r="U15" s="186" t="s">
        <v>217</v>
      </c>
      <c r="V15" s="190" t="s">
        <v>217</v>
      </c>
    </row>
    <row r="16" spans="1:24" ht="180" x14ac:dyDescent="0.25">
      <c r="A16" s="71">
        <v>9</v>
      </c>
      <c r="B16" s="71" t="s">
        <v>30</v>
      </c>
      <c r="C16" s="85" t="s">
        <v>89</v>
      </c>
      <c r="D16" s="64" t="s">
        <v>899</v>
      </c>
      <c r="E16" s="74" t="s">
        <v>809</v>
      </c>
      <c r="F16" s="71" t="s">
        <v>86</v>
      </c>
      <c r="G16" s="197" t="s">
        <v>164</v>
      </c>
      <c r="H16" s="197" t="s">
        <v>217</v>
      </c>
      <c r="I16" s="197" t="s">
        <v>356</v>
      </c>
      <c r="J16" s="201">
        <v>74.760000000000005</v>
      </c>
      <c r="K16" s="201" t="s">
        <v>217</v>
      </c>
      <c r="L16" s="197" t="s">
        <v>359</v>
      </c>
      <c r="M16" s="197">
        <v>67.459999999999994</v>
      </c>
      <c r="N16" s="197" t="s">
        <v>217</v>
      </c>
      <c r="O16" s="197" t="s">
        <v>357</v>
      </c>
      <c r="P16" s="196" t="s">
        <v>273</v>
      </c>
      <c r="Q16" s="200" t="s">
        <v>358</v>
      </c>
      <c r="R16" s="199">
        <v>0.18</v>
      </c>
      <c r="S16" s="197">
        <v>-0.01</v>
      </c>
      <c r="T16" s="199">
        <f t="shared" si="1"/>
        <v>0.16999999999999998</v>
      </c>
      <c r="U16" s="197" t="s">
        <v>217</v>
      </c>
      <c r="V16" s="198" t="s">
        <v>217</v>
      </c>
      <c r="W16" s="111"/>
      <c r="X16" s="111"/>
    </row>
    <row r="17" spans="1:24" ht="31.5" x14ac:dyDescent="0.25">
      <c r="A17" s="183"/>
      <c r="B17" s="183" t="s">
        <v>596</v>
      </c>
      <c r="C17" s="217" t="s">
        <v>1061</v>
      </c>
      <c r="D17" s="303" t="s">
        <v>1062</v>
      </c>
      <c r="E17" s="304"/>
      <c r="F17" s="304"/>
      <c r="G17" s="304"/>
      <c r="H17" s="304"/>
      <c r="I17" s="304"/>
      <c r="J17" s="304"/>
      <c r="K17" s="304"/>
      <c r="L17" s="304"/>
      <c r="M17" s="304"/>
      <c r="N17" s="304"/>
      <c r="O17" s="304"/>
      <c r="P17" s="304"/>
      <c r="Q17" s="305"/>
      <c r="R17" s="199">
        <v>0.01</v>
      </c>
      <c r="S17" s="197" t="s">
        <v>217</v>
      </c>
      <c r="T17" s="199">
        <f>SUM(R17:S17)</f>
        <v>0.01</v>
      </c>
      <c r="U17" s="197" t="s">
        <v>217</v>
      </c>
      <c r="V17" s="198" t="s">
        <v>217</v>
      </c>
      <c r="W17" s="111"/>
      <c r="X17" s="111"/>
    </row>
    <row r="18" spans="1:24" ht="90" x14ac:dyDescent="0.25">
      <c r="A18" s="71">
        <v>10</v>
      </c>
      <c r="B18" s="54" t="s">
        <v>31</v>
      </c>
      <c r="C18" s="85" t="s">
        <v>92</v>
      </c>
      <c r="D18" s="64" t="s">
        <v>1079</v>
      </c>
      <c r="E18" s="71" t="s">
        <v>810</v>
      </c>
      <c r="F18" s="71" t="s">
        <v>86</v>
      </c>
      <c r="G18" s="187" t="s">
        <v>165</v>
      </c>
      <c r="H18" s="187" t="s">
        <v>217</v>
      </c>
      <c r="I18" s="187" t="s">
        <v>213</v>
      </c>
      <c r="J18" s="193">
        <v>3.66</v>
      </c>
      <c r="K18" s="193" t="s">
        <v>217</v>
      </c>
      <c r="L18" s="187" t="s">
        <v>349</v>
      </c>
      <c r="M18" s="187">
        <v>2.34</v>
      </c>
      <c r="N18" s="187" t="s">
        <v>217</v>
      </c>
      <c r="O18" s="187" t="s">
        <v>751</v>
      </c>
      <c r="P18" s="195" t="s">
        <v>273</v>
      </c>
      <c r="Q18" s="194" t="s">
        <v>750</v>
      </c>
      <c r="R18" s="189" t="s">
        <v>217</v>
      </c>
      <c r="S18" s="112">
        <v>0</v>
      </c>
      <c r="T18" s="189">
        <f t="shared" si="1"/>
        <v>0</v>
      </c>
      <c r="U18" s="187" t="s">
        <v>217</v>
      </c>
      <c r="V18" s="191" t="s">
        <v>217</v>
      </c>
    </row>
    <row r="19" spans="1:24" ht="120" x14ac:dyDescent="0.25">
      <c r="A19" s="71">
        <v>11</v>
      </c>
      <c r="B19" s="54" t="s">
        <v>32</v>
      </c>
      <c r="C19" s="85" t="s">
        <v>93</v>
      </c>
      <c r="D19" s="64" t="s">
        <v>900</v>
      </c>
      <c r="E19" s="54" t="s">
        <v>811</v>
      </c>
      <c r="F19" s="71" t="s">
        <v>86</v>
      </c>
      <c r="G19" s="71" t="s">
        <v>166</v>
      </c>
      <c r="H19" s="71" t="s">
        <v>217</v>
      </c>
      <c r="I19" s="71" t="s">
        <v>360</v>
      </c>
      <c r="J19" s="29">
        <v>34.08</v>
      </c>
      <c r="K19" s="29" t="s">
        <v>217</v>
      </c>
      <c r="L19" s="71" t="s">
        <v>361</v>
      </c>
      <c r="M19" s="71">
        <v>32</v>
      </c>
      <c r="N19" s="71" t="s">
        <v>217</v>
      </c>
      <c r="O19" s="71" t="s">
        <v>362</v>
      </c>
      <c r="P19" s="54" t="s">
        <v>273</v>
      </c>
      <c r="Q19" s="8" t="s">
        <v>363</v>
      </c>
      <c r="R19" s="73" t="s">
        <v>217</v>
      </c>
      <c r="S19" s="54">
        <v>0.18</v>
      </c>
      <c r="T19" s="73">
        <f t="shared" si="1"/>
        <v>0.18</v>
      </c>
      <c r="U19" s="71" t="s">
        <v>217</v>
      </c>
      <c r="V19" s="72" t="s">
        <v>217</v>
      </c>
    </row>
    <row r="20" spans="1:24" ht="120" x14ac:dyDescent="0.25">
      <c r="A20" s="71">
        <v>12</v>
      </c>
      <c r="B20" s="54" t="s">
        <v>33</v>
      </c>
      <c r="C20" s="85" t="s">
        <v>94</v>
      </c>
      <c r="D20" s="64" t="s">
        <v>901</v>
      </c>
      <c r="E20" s="54" t="s">
        <v>811</v>
      </c>
      <c r="F20" s="71" t="s">
        <v>86</v>
      </c>
      <c r="G20" s="71" t="s">
        <v>167</v>
      </c>
      <c r="H20" s="71" t="s">
        <v>217</v>
      </c>
      <c r="I20" s="71" t="s">
        <v>364</v>
      </c>
      <c r="J20" s="29">
        <v>32.15</v>
      </c>
      <c r="K20" s="29" t="s">
        <v>217</v>
      </c>
      <c r="L20" s="71" t="s">
        <v>346</v>
      </c>
      <c r="M20" s="71">
        <v>19.260000000000002</v>
      </c>
      <c r="N20" s="71" t="s">
        <v>217</v>
      </c>
      <c r="O20" s="71" t="s">
        <v>365</v>
      </c>
      <c r="P20" s="54" t="s">
        <v>902</v>
      </c>
      <c r="Q20" s="71" t="s">
        <v>233</v>
      </c>
      <c r="R20" s="73">
        <v>20.68</v>
      </c>
      <c r="S20" s="54">
        <v>0.68</v>
      </c>
      <c r="T20" s="73">
        <f t="shared" si="1"/>
        <v>21.36</v>
      </c>
      <c r="U20" s="71" t="s">
        <v>217</v>
      </c>
      <c r="V20" s="72" t="s">
        <v>217</v>
      </c>
    </row>
    <row r="21" spans="1:24" ht="210" x14ac:dyDescent="0.25">
      <c r="A21" s="71">
        <v>13</v>
      </c>
      <c r="B21" s="54" t="s">
        <v>592</v>
      </c>
      <c r="C21" s="85" t="s">
        <v>593</v>
      </c>
      <c r="D21" s="64" t="s">
        <v>1080</v>
      </c>
      <c r="E21" s="54" t="s">
        <v>812</v>
      </c>
      <c r="F21" s="71" t="s">
        <v>86</v>
      </c>
      <c r="G21" s="71" t="s">
        <v>903</v>
      </c>
      <c r="H21" s="236" t="s">
        <v>217</v>
      </c>
      <c r="I21" s="71" t="s">
        <v>654</v>
      </c>
      <c r="J21" s="29">
        <v>54.9</v>
      </c>
      <c r="K21" s="29" t="s">
        <v>217</v>
      </c>
      <c r="L21" s="71" t="s">
        <v>359</v>
      </c>
      <c r="M21" s="71">
        <v>62.65</v>
      </c>
      <c r="N21" s="71" t="s">
        <v>217</v>
      </c>
      <c r="O21" s="72" t="s">
        <v>652</v>
      </c>
      <c r="P21" s="50" t="s">
        <v>273</v>
      </c>
      <c r="Q21" s="50" t="s">
        <v>653</v>
      </c>
      <c r="R21" s="73">
        <v>0</v>
      </c>
      <c r="S21" s="93">
        <v>0</v>
      </c>
      <c r="T21" s="73">
        <f t="shared" si="1"/>
        <v>0</v>
      </c>
      <c r="U21" s="71" t="s">
        <v>217</v>
      </c>
      <c r="V21" s="72" t="s">
        <v>217</v>
      </c>
    </row>
    <row r="22" spans="1:24" ht="105" x14ac:dyDescent="0.25">
      <c r="A22" s="71">
        <v>14</v>
      </c>
      <c r="B22" s="54" t="s">
        <v>763</v>
      </c>
      <c r="C22" s="88" t="s">
        <v>788</v>
      </c>
      <c r="D22" s="64" t="s">
        <v>1047</v>
      </c>
      <c r="E22" s="54" t="s">
        <v>808</v>
      </c>
      <c r="F22" s="71" t="s">
        <v>86</v>
      </c>
      <c r="G22" s="71" t="s">
        <v>1063</v>
      </c>
      <c r="H22" s="71" t="s">
        <v>217</v>
      </c>
      <c r="I22" s="71" t="s">
        <v>905</v>
      </c>
      <c r="J22" s="29">
        <v>14.15</v>
      </c>
      <c r="K22" s="29" t="s">
        <v>217</v>
      </c>
      <c r="L22" s="71" t="s">
        <v>904</v>
      </c>
      <c r="M22" s="73">
        <v>12</v>
      </c>
      <c r="N22" s="71" t="s">
        <v>217</v>
      </c>
      <c r="O22" s="72" t="s">
        <v>906</v>
      </c>
      <c r="P22" s="74" t="s">
        <v>273</v>
      </c>
      <c r="Q22" s="50" t="s">
        <v>907</v>
      </c>
      <c r="R22" s="73">
        <v>0</v>
      </c>
      <c r="S22" s="54">
        <v>0.16</v>
      </c>
      <c r="T22" s="73">
        <f t="shared" si="1"/>
        <v>0.16</v>
      </c>
      <c r="U22" s="71" t="s">
        <v>217</v>
      </c>
      <c r="V22" s="72" t="s">
        <v>217</v>
      </c>
    </row>
    <row r="23" spans="1:24" ht="120" x14ac:dyDescent="0.25">
      <c r="A23" s="71">
        <v>15</v>
      </c>
      <c r="B23" s="54" t="s">
        <v>764</v>
      </c>
      <c r="C23" s="88" t="s">
        <v>913</v>
      </c>
      <c r="D23" s="64" t="s">
        <v>914</v>
      </c>
      <c r="E23" s="54" t="s">
        <v>808</v>
      </c>
      <c r="F23" s="71" t="s">
        <v>86</v>
      </c>
      <c r="G23" s="72" t="s">
        <v>912</v>
      </c>
      <c r="H23" s="71" t="s">
        <v>217</v>
      </c>
      <c r="I23" s="72" t="s">
        <v>909</v>
      </c>
      <c r="J23" s="29">
        <v>19.34</v>
      </c>
      <c r="K23" s="29" t="s">
        <v>217</v>
      </c>
      <c r="L23" s="71" t="s">
        <v>346</v>
      </c>
      <c r="M23" s="71">
        <v>16.14</v>
      </c>
      <c r="N23" s="71" t="s">
        <v>217</v>
      </c>
      <c r="O23" s="50" t="s">
        <v>910</v>
      </c>
      <c r="P23" s="74" t="s">
        <v>273</v>
      </c>
      <c r="Q23" s="50" t="s">
        <v>911</v>
      </c>
      <c r="R23" s="73" t="s">
        <v>217</v>
      </c>
      <c r="S23" s="93">
        <v>0</v>
      </c>
      <c r="T23" s="73">
        <f t="shared" si="1"/>
        <v>0</v>
      </c>
      <c r="U23" s="71" t="s">
        <v>217</v>
      </c>
      <c r="V23" s="72" t="s">
        <v>217</v>
      </c>
    </row>
    <row r="24" spans="1:24" ht="90" x14ac:dyDescent="0.25">
      <c r="A24" s="71">
        <v>16</v>
      </c>
      <c r="B24" s="54" t="s">
        <v>724</v>
      </c>
      <c r="C24" s="85" t="s">
        <v>734</v>
      </c>
      <c r="D24" s="64" t="s">
        <v>1081</v>
      </c>
      <c r="E24" s="54" t="s">
        <v>808</v>
      </c>
      <c r="F24" s="71" t="s">
        <v>86</v>
      </c>
      <c r="G24" s="71" t="s">
        <v>730</v>
      </c>
      <c r="H24" s="202" t="s">
        <v>217</v>
      </c>
      <c r="I24" s="71" t="s">
        <v>213</v>
      </c>
      <c r="J24" s="29">
        <v>19.7</v>
      </c>
      <c r="K24" s="29" t="s">
        <v>217</v>
      </c>
      <c r="L24" s="71" t="s">
        <v>346</v>
      </c>
      <c r="M24" s="29">
        <v>17.73</v>
      </c>
      <c r="N24" s="68" t="s">
        <v>217</v>
      </c>
      <c r="O24" s="70" t="s">
        <v>731</v>
      </c>
      <c r="P24" s="92" t="s">
        <v>273</v>
      </c>
      <c r="Q24" s="53" t="s">
        <v>732</v>
      </c>
      <c r="R24" s="73">
        <v>7.0000000000000007E-2</v>
      </c>
      <c r="S24" s="93">
        <v>0</v>
      </c>
      <c r="T24" s="73">
        <f>SUM(R24:S24)</f>
        <v>7.0000000000000007E-2</v>
      </c>
      <c r="U24" s="71" t="s">
        <v>217</v>
      </c>
      <c r="V24" s="72" t="s">
        <v>217</v>
      </c>
    </row>
    <row r="25" spans="1:24" ht="270" x14ac:dyDescent="0.25">
      <c r="A25" s="71">
        <v>17</v>
      </c>
      <c r="B25" s="54" t="s">
        <v>38</v>
      </c>
      <c r="C25" s="85" t="s">
        <v>99</v>
      </c>
      <c r="D25" s="64" t="s">
        <v>149</v>
      </c>
      <c r="E25" s="71" t="s">
        <v>813</v>
      </c>
      <c r="F25" s="71" t="s">
        <v>86</v>
      </c>
      <c r="G25" s="71" t="s">
        <v>171</v>
      </c>
      <c r="H25" s="71" t="s">
        <v>217</v>
      </c>
      <c r="I25" s="71" t="s">
        <v>213</v>
      </c>
      <c r="J25" s="29">
        <v>11.41</v>
      </c>
      <c r="K25" s="29" t="s">
        <v>217</v>
      </c>
      <c r="L25" s="71" t="s">
        <v>359</v>
      </c>
      <c r="M25" s="30">
        <v>4.4000000000000004</v>
      </c>
      <c r="N25" s="71" t="s">
        <v>217</v>
      </c>
      <c r="O25" s="71" t="s">
        <v>374</v>
      </c>
      <c r="P25" s="54" t="s">
        <v>273</v>
      </c>
      <c r="Q25" s="8" t="s">
        <v>375</v>
      </c>
      <c r="R25" s="93">
        <v>0</v>
      </c>
      <c r="S25" s="54">
        <v>0</v>
      </c>
      <c r="T25" s="73">
        <f t="shared" si="1"/>
        <v>0</v>
      </c>
      <c r="U25" s="71" t="s">
        <v>217</v>
      </c>
      <c r="V25" s="72" t="s">
        <v>217</v>
      </c>
    </row>
    <row r="26" spans="1:24" ht="135" x14ac:dyDescent="0.25">
      <c r="A26" s="71">
        <v>18</v>
      </c>
      <c r="B26" s="54" t="s">
        <v>765</v>
      </c>
      <c r="C26" s="85" t="s">
        <v>766</v>
      </c>
      <c r="D26" s="94" t="s">
        <v>815</v>
      </c>
      <c r="E26" s="54" t="s">
        <v>811</v>
      </c>
      <c r="F26" s="71" t="s">
        <v>86</v>
      </c>
      <c r="G26" s="71" t="s">
        <v>814</v>
      </c>
      <c r="H26" s="71" t="s">
        <v>217</v>
      </c>
      <c r="I26" s="72" t="s">
        <v>915</v>
      </c>
      <c r="J26" s="29">
        <v>23.07</v>
      </c>
      <c r="K26" s="29" t="s">
        <v>217</v>
      </c>
      <c r="L26" s="71" t="s">
        <v>361</v>
      </c>
      <c r="M26" s="30">
        <v>17.27</v>
      </c>
      <c r="N26" s="71" t="s">
        <v>217</v>
      </c>
      <c r="O26" s="50" t="s">
        <v>916</v>
      </c>
      <c r="P26" s="50" t="s">
        <v>273</v>
      </c>
      <c r="Q26" s="92" t="s">
        <v>917</v>
      </c>
      <c r="R26" s="73" t="s">
        <v>217</v>
      </c>
      <c r="S26" s="93">
        <v>0</v>
      </c>
      <c r="T26" s="73">
        <f t="shared" si="1"/>
        <v>0</v>
      </c>
      <c r="U26" s="71" t="s">
        <v>217</v>
      </c>
      <c r="V26" s="72" t="s">
        <v>217</v>
      </c>
    </row>
    <row r="27" spans="1:24" ht="105" x14ac:dyDescent="0.25">
      <c r="A27" s="71">
        <v>19</v>
      </c>
      <c r="B27" s="54" t="s">
        <v>767</v>
      </c>
      <c r="C27" s="88" t="s">
        <v>789</v>
      </c>
      <c r="D27" s="94" t="s">
        <v>817</v>
      </c>
      <c r="E27" s="54" t="s">
        <v>811</v>
      </c>
      <c r="F27" s="71" t="s">
        <v>86</v>
      </c>
      <c r="G27" s="71" t="s">
        <v>816</v>
      </c>
      <c r="H27" s="71" t="s">
        <v>217</v>
      </c>
      <c r="I27" s="72" t="s">
        <v>918</v>
      </c>
      <c r="J27" s="29">
        <v>21.53</v>
      </c>
      <c r="K27" s="29" t="s">
        <v>217</v>
      </c>
      <c r="L27" s="71" t="s">
        <v>921</v>
      </c>
      <c r="M27" s="30">
        <v>19.37</v>
      </c>
      <c r="N27" s="71" t="s">
        <v>217</v>
      </c>
      <c r="O27" s="72" t="s">
        <v>919</v>
      </c>
      <c r="P27" s="54" t="s">
        <v>273</v>
      </c>
      <c r="Q27" s="50" t="s">
        <v>920</v>
      </c>
      <c r="R27" s="73" t="s">
        <v>217</v>
      </c>
      <c r="S27" s="54">
        <v>-0.13</v>
      </c>
      <c r="T27" s="73">
        <f t="shared" si="1"/>
        <v>-0.13</v>
      </c>
      <c r="U27" s="71" t="s">
        <v>217</v>
      </c>
      <c r="V27" s="72" t="s">
        <v>217</v>
      </c>
    </row>
    <row r="28" spans="1:24" ht="90.75" thickBot="1" x14ac:dyDescent="0.3">
      <c r="A28" s="71">
        <v>20</v>
      </c>
      <c r="B28" s="54" t="s">
        <v>40</v>
      </c>
      <c r="C28" s="85" t="s">
        <v>102</v>
      </c>
      <c r="D28" s="64" t="s">
        <v>922</v>
      </c>
      <c r="E28" s="54" t="s">
        <v>818</v>
      </c>
      <c r="F28" s="71" t="s">
        <v>86</v>
      </c>
      <c r="G28" s="71" t="s">
        <v>1065</v>
      </c>
      <c r="H28" s="71" t="s">
        <v>217</v>
      </c>
      <c r="I28" s="71" t="s">
        <v>378</v>
      </c>
      <c r="K28" s="29" t="s">
        <v>217</v>
      </c>
      <c r="L28" s="71" t="s">
        <v>361</v>
      </c>
      <c r="M28" s="71">
        <v>9.2200000000000006</v>
      </c>
      <c r="N28" s="71" t="s">
        <v>217</v>
      </c>
      <c r="O28" s="71" t="s">
        <v>460</v>
      </c>
      <c r="P28" s="54" t="s">
        <v>273</v>
      </c>
      <c r="Q28" s="8" t="s">
        <v>379</v>
      </c>
      <c r="R28" s="73">
        <v>0</v>
      </c>
      <c r="S28" s="54">
        <v>0.13</v>
      </c>
      <c r="T28" s="73">
        <f t="shared" si="1"/>
        <v>0.13</v>
      </c>
      <c r="U28" s="71" t="s">
        <v>217</v>
      </c>
      <c r="V28" s="72" t="s">
        <v>217</v>
      </c>
    </row>
    <row r="29" spans="1:24" ht="120.75" thickBot="1" x14ac:dyDescent="0.3">
      <c r="A29" s="197"/>
      <c r="B29" s="196" t="s">
        <v>1055</v>
      </c>
      <c r="C29" s="206" t="s">
        <v>1064</v>
      </c>
      <c r="D29" s="222" t="s">
        <v>1070</v>
      </c>
      <c r="E29" s="219" t="s">
        <v>811</v>
      </c>
      <c r="F29" s="202" t="s">
        <v>86</v>
      </c>
      <c r="G29" s="197" t="s">
        <v>1066</v>
      </c>
      <c r="H29" s="202" t="s">
        <v>217</v>
      </c>
      <c r="I29" s="220" t="s">
        <v>1067</v>
      </c>
      <c r="J29" s="201">
        <v>19.63</v>
      </c>
      <c r="K29" s="210" t="s">
        <v>217</v>
      </c>
      <c r="L29" s="197" t="s">
        <v>904</v>
      </c>
      <c r="M29" s="187">
        <v>19.11</v>
      </c>
      <c r="N29" s="202" t="s">
        <v>217</v>
      </c>
      <c r="O29" s="218" t="s">
        <v>1068</v>
      </c>
      <c r="P29" s="208" t="s">
        <v>273</v>
      </c>
      <c r="Q29" s="221" t="s">
        <v>1069</v>
      </c>
      <c r="R29" s="199">
        <v>0</v>
      </c>
      <c r="S29" s="196" t="s">
        <v>217</v>
      </c>
      <c r="T29" s="199">
        <v>0</v>
      </c>
      <c r="U29" s="202" t="s">
        <v>217</v>
      </c>
      <c r="V29" s="213" t="s">
        <v>217</v>
      </c>
    </row>
    <row r="30" spans="1:24" ht="105" x14ac:dyDescent="0.25">
      <c r="A30" s="71">
        <v>21</v>
      </c>
      <c r="B30" s="54" t="s">
        <v>725</v>
      </c>
      <c r="C30" s="85" t="s">
        <v>735</v>
      </c>
      <c r="D30" s="64" t="s">
        <v>1082</v>
      </c>
      <c r="E30" s="89" t="s">
        <v>811</v>
      </c>
      <c r="F30" s="71" t="s">
        <v>86</v>
      </c>
      <c r="G30" s="71" t="s">
        <v>736</v>
      </c>
      <c r="H30" s="71" t="s">
        <v>217</v>
      </c>
      <c r="I30" s="71" t="s">
        <v>213</v>
      </c>
      <c r="J30" s="29">
        <v>12.38</v>
      </c>
      <c r="K30" s="29" t="s">
        <v>217</v>
      </c>
      <c r="L30" s="71" t="s">
        <v>346</v>
      </c>
      <c r="M30" s="30">
        <v>10.38</v>
      </c>
      <c r="N30" s="71" t="s">
        <v>217</v>
      </c>
      <c r="O30" s="8" t="s">
        <v>1042</v>
      </c>
      <c r="P30" s="54" t="s">
        <v>1043</v>
      </c>
      <c r="Q30" s="8" t="s">
        <v>217</v>
      </c>
      <c r="R30" s="73">
        <v>0.04</v>
      </c>
      <c r="S30" s="234" t="s">
        <v>217</v>
      </c>
      <c r="T30" s="73">
        <f t="shared" si="1"/>
        <v>0.04</v>
      </c>
      <c r="U30" s="71" t="s">
        <v>217</v>
      </c>
      <c r="V30" s="72" t="s">
        <v>217</v>
      </c>
    </row>
    <row r="31" spans="1:24" ht="31.5" x14ac:dyDescent="0.25">
      <c r="A31" s="197"/>
      <c r="B31" s="196" t="s">
        <v>1056</v>
      </c>
      <c r="C31" s="217" t="s">
        <v>1071</v>
      </c>
      <c r="D31" s="303" t="s">
        <v>1072</v>
      </c>
      <c r="E31" s="304"/>
      <c r="F31" s="304"/>
      <c r="G31" s="304"/>
      <c r="H31" s="304"/>
      <c r="I31" s="304"/>
      <c r="J31" s="304"/>
      <c r="K31" s="304"/>
      <c r="L31" s="304"/>
      <c r="M31" s="304"/>
      <c r="N31" s="304"/>
      <c r="O31" s="304"/>
      <c r="P31" s="304"/>
      <c r="Q31" s="305"/>
      <c r="R31" s="199">
        <v>0</v>
      </c>
      <c r="S31" s="202" t="s">
        <v>217</v>
      </c>
      <c r="T31" s="207">
        <v>0</v>
      </c>
      <c r="U31" s="202" t="s">
        <v>217</v>
      </c>
      <c r="V31" s="202" t="s">
        <v>217</v>
      </c>
    </row>
    <row r="32" spans="1:24" ht="300" x14ac:dyDescent="0.25">
      <c r="A32" s="71">
        <v>22</v>
      </c>
      <c r="B32" s="54" t="s">
        <v>43</v>
      </c>
      <c r="C32" s="95" t="s">
        <v>105</v>
      </c>
      <c r="D32" s="209" t="s">
        <v>1083</v>
      </c>
      <c r="E32" s="111" t="s">
        <v>819</v>
      </c>
      <c r="F32" s="202" t="s">
        <v>86</v>
      </c>
      <c r="G32" s="202" t="s">
        <v>175</v>
      </c>
      <c r="H32" s="202" t="s">
        <v>217</v>
      </c>
      <c r="I32" s="68" t="s">
        <v>384</v>
      </c>
      <c r="J32" s="29">
        <v>78.33</v>
      </c>
      <c r="K32" s="29" t="s">
        <v>217</v>
      </c>
      <c r="L32" s="71" t="s">
        <v>346</v>
      </c>
      <c r="M32" s="30">
        <v>68.900000000000006</v>
      </c>
      <c r="N32" s="71" t="s">
        <v>217</v>
      </c>
      <c r="O32" s="71" t="s">
        <v>385</v>
      </c>
      <c r="P32" s="54" t="s">
        <v>273</v>
      </c>
      <c r="Q32" s="8" t="s">
        <v>386</v>
      </c>
      <c r="R32" s="73">
        <v>0</v>
      </c>
      <c r="S32" s="93">
        <v>0</v>
      </c>
      <c r="T32" s="73">
        <f t="shared" si="1"/>
        <v>0</v>
      </c>
      <c r="U32" s="71" t="s">
        <v>217</v>
      </c>
      <c r="V32" s="72" t="s">
        <v>217</v>
      </c>
    </row>
    <row r="33" spans="1:22" ht="255" x14ac:dyDescent="0.25">
      <c r="A33" s="71">
        <v>23</v>
      </c>
      <c r="B33" s="54" t="s">
        <v>768</v>
      </c>
      <c r="C33" s="88" t="s">
        <v>790</v>
      </c>
      <c r="D33" s="214" t="s">
        <v>924</v>
      </c>
      <c r="E33" s="97" t="s">
        <v>821</v>
      </c>
      <c r="F33" s="203" t="s">
        <v>86</v>
      </c>
      <c r="G33" s="203" t="s">
        <v>820</v>
      </c>
      <c r="H33" s="203" t="s">
        <v>217</v>
      </c>
      <c r="I33" s="71" t="s">
        <v>925</v>
      </c>
      <c r="J33" s="29">
        <v>63.4</v>
      </c>
      <c r="K33" s="29" t="s">
        <v>217</v>
      </c>
      <c r="L33" s="71" t="s">
        <v>361</v>
      </c>
      <c r="M33" s="29">
        <v>60</v>
      </c>
      <c r="N33" s="71" t="s">
        <v>217</v>
      </c>
      <c r="O33" s="50" t="s">
        <v>926</v>
      </c>
      <c r="P33" s="74" t="s">
        <v>273</v>
      </c>
      <c r="Q33" s="50" t="s">
        <v>927</v>
      </c>
      <c r="R33" s="73">
        <v>0</v>
      </c>
      <c r="S33" s="93">
        <v>-0.1</v>
      </c>
      <c r="T33" s="73">
        <f t="shared" si="1"/>
        <v>-0.1</v>
      </c>
      <c r="U33" s="71" t="s">
        <v>217</v>
      </c>
      <c r="V33" s="72" t="s">
        <v>217</v>
      </c>
    </row>
    <row r="34" spans="1:22" ht="180" x14ac:dyDescent="0.25">
      <c r="A34" s="71">
        <v>24</v>
      </c>
      <c r="B34" s="54" t="s">
        <v>586</v>
      </c>
      <c r="C34" s="85" t="s">
        <v>587</v>
      </c>
      <c r="D34" s="64" t="s">
        <v>928</v>
      </c>
      <c r="E34" s="64" t="s">
        <v>811</v>
      </c>
      <c r="F34" s="71" t="s">
        <v>86</v>
      </c>
      <c r="G34" s="71" t="s">
        <v>656</v>
      </c>
      <c r="H34" s="71" t="s">
        <v>217</v>
      </c>
      <c r="I34" s="72" t="s">
        <v>657</v>
      </c>
      <c r="J34" s="29">
        <v>40.31</v>
      </c>
      <c r="K34" s="29" t="s">
        <v>217</v>
      </c>
      <c r="L34" s="71" t="s">
        <v>346</v>
      </c>
      <c r="M34" s="29">
        <v>32.35</v>
      </c>
      <c r="N34" s="71" t="s">
        <v>217</v>
      </c>
      <c r="O34" s="50" t="s">
        <v>658</v>
      </c>
      <c r="P34" s="74" t="s">
        <v>273</v>
      </c>
      <c r="Q34" s="50" t="s">
        <v>659</v>
      </c>
      <c r="R34" s="73">
        <v>0.01</v>
      </c>
      <c r="S34" s="54" t="s">
        <v>217</v>
      </c>
      <c r="T34" s="73">
        <v>0.01</v>
      </c>
      <c r="U34" s="71" t="s">
        <v>217</v>
      </c>
      <c r="V34" s="72" t="s">
        <v>217</v>
      </c>
    </row>
    <row r="35" spans="1:22" ht="120" x14ac:dyDescent="0.25">
      <c r="A35" s="71">
        <v>25</v>
      </c>
      <c r="B35" s="54" t="s">
        <v>44</v>
      </c>
      <c r="C35" s="85" t="s">
        <v>106</v>
      </c>
      <c r="D35" s="64" t="s">
        <v>929</v>
      </c>
      <c r="E35" s="89" t="s">
        <v>811</v>
      </c>
      <c r="F35" s="71" t="s">
        <v>86</v>
      </c>
      <c r="G35" s="71" t="s">
        <v>176</v>
      </c>
      <c r="H35" s="71" t="s">
        <v>217</v>
      </c>
      <c r="I35" s="71" t="s">
        <v>387</v>
      </c>
      <c r="J35" s="29">
        <v>21.53</v>
      </c>
      <c r="K35" s="29" t="s">
        <v>217</v>
      </c>
      <c r="L35" s="29" t="s">
        <v>346</v>
      </c>
      <c r="M35" s="71">
        <v>20.28</v>
      </c>
      <c r="N35" s="71" t="s">
        <v>217</v>
      </c>
      <c r="O35" s="8" t="s">
        <v>388</v>
      </c>
      <c r="P35" s="54" t="s">
        <v>273</v>
      </c>
      <c r="Q35" s="8" t="s">
        <v>389</v>
      </c>
      <c r="R35" s="73">
        <v>0</v>
      </c>
      <c r="S35" s="54">
        <v>-0.04</v>
      </c>
      <c r="T35" s="73">
        <f t="shared" si="1"/>
        <v>-0.04</v>
      </c>
      <c r="U35" s="71" t="s">
        <v>217</v>
      </c>
      <c r="V35" s="72" t="s">
        <v>217</v>
      </c>
    </row>
    <row r="36" spans="1:22" ht="195" x14ac:dyDescent="0.25">
      <c r="A36" s="71">
        <v>26</v>
      </c>
      <c r="B36" s="54" t="s">
        <v>45</v>
      </c>
      <c r="C36" s="85" t="s">
        <v>107</v>
      </c>
      <c r="D36" s="64" t="s">
        <v>1084</v>
      </c>
      <c r="E36" s="89" t="s">
        <v>811</v>
      </c>
      <c r="F36" s="71" t="s">
        <v>86</v>
      </c>
      <c r="G36" s="71" t="s">
        <v>177</v>
      </c>
      <c r="H36" s="71" t="s">
        <v>217</v>
      </c>
      <c r="I36" s="71" t="s">
        <v>392</v>
      </c>
      <c r="J36" s="29">
        <v>22.75</v>
      </c>
      <c r="K36" s="29" t="s">
        <v>217</v>
      </c>
      <c r="L36" s="29" t="s">
        <v>346</v>
      </c>
      <c r="M36" s="29">
        <v>20.0578</v>
      </c>
      <c r="N36" s="71" t="s">
        <v>217</v>
      </c>
      <c r="O36" s="8" t="s">
        <v>393</v>
      </c>
      <c r="P36" s="8" t="s">
        <v>923</v>
      </c>
      <c r="Q36" s="8" t="s">
        <v>1073</v>
      </c>
      <c r="R36" s="73">
        <v>24.89</v>
      </c>
      <c r="S36" s="54">
        <v>2.86</v>
      </c>
      <c r="T36" s="73">
        <f t="shared" si="1"/>
        <v>27.75</v>
      </c>
      <c r="U36" s="71" t="s">
        <v>217</v>
      </c>
      <c r="V36" s="72" t="s">
        <v>217</v>
      </c>
    </row>
    <row r="37" spans="1:22" ht="228" x14ac:dyDescent="0.25">
      <c r="A37" s="71">
        <v>27</v>
      </c>
      <c r="B37" s="54" t="s">
        <v>46</v>
      </c>
      <c r="C37" s="85" t="s">
        <v>108</v>
      </c>
      <c r="D37" s="96" t="s">
        <v>930</v>
      </c>
      <c r="E37" s="98" t="s">
        <v>822</v>
      </c>
      <c r="F37" s="68" t="s">
        <v>86</v>
      </c>
      <c r="G37" s="68" t="s">
        <v>178</v>
      </c>
      <c r="H37" s="68" t="s">
        <v>217</v>
      </c>
      <c r="I37" s="71" t="s">
        <v>394</v>
      </c>
      <c r="J37" s="29">
        <v>87.31</v>
      </c>
      <c r="K37" s="29" t="s">
        <v>217</v>
      </c>
      <c r="L37" s="29" t="s">
        <v>346</v>
      </c>
      <c r="M37" s="30">
        <v>59.999200000000002</v>
      </c>
      <c r="N37" s="71" t="s">
        <v>217</v>
      </c>
      <c r="O37" s="71" t="s">
        <v>395</v>
      </c>
      <c r="P37" s="8" t="s">
        <v>744</v>
      </c>
      <c r="Q37" s="54" t="s">
        <v>234</v>
      </c>
      <c r="R37" s="73">
        <v>0.04</v>
      </c>
      <c r="S37" s="54">
        <v>0.34</v>
      </c>
      <c r="T37" s="73">
        <f t="shared" si="1"/>
        <v>0.38</v>
      </c>
      <c r="U37" s="71" t="s">
        <v>217</v>
      </c>
      <c r="V37" s="72" t="s">
        <v>217</v>
      </c>
    </row>
    <row r="38" spans="1:22" ht="330" x14ac:dyDescent="0.25">
      <c r="A38" s="71">
        <v>28</v>
      </c>
      <c r="B38" s="54" t="s">
        <v>47</v>
      </c>
      <c r="C38" s="85" t="s">
        <v>109</v>
      </c>
      <c r="D38" s="64" t="s">
        <v>1085</v>
      </c>
      <c r="E38" s="71" t="s">
        <v>217</v>
      </c>
      <c r="F38" s="71" t="s">
        <v>86</v>
      </c>
      <c r="G38" s="71" t="s">
        <v>390</v>
      </c>
      <c r="H38" s="71" t="s">
        <v>217</v>
      </c>
      <c r="I38" s="303" t="s">
        <v>570</v>
      </c>
      <c r="J38" s="305"/>
      <c r="K38" s="29" t="s">
        <v>217</v>
      </c>
      <c r="L38" s="71" t="s">
        <v>346</v>
      </c>
      <c r="M38" s="71">
        <v>131.72</v>
      </c>
      <c r="N38" s="71" t="s">
        <v>217</v>
      </c>
      <c r="O38" s="71" t="s">
        <v>477</v>
      </c>
      <c r="P38" s="8" t="s">
        <v>273</v>
      </c>
      <c r="Q38" s="8" t="s">
        <v>494</v>
      </c>
      <c r="R38" s="73">
        <v>0</v>
      </c>
      <c r="S38" s="93">
        <v>0</v>
      </c>
      <c r="T38" s="73">
        <f t="shared" si="1"/>
        <v>0</v>
      </c>
      <c r="U38" s="71" t="s">
        <v>217</v>
      </c>
      <c r="V38" s="71" t="s">
        <v>217</v>
      </c>
    </row>
    <row r="39" spans="1:22" ht="105" x14ac:dyDescent="0.25">
      <c r="A39" s="71">
        <v>29</v>
      </c>
      <c r="B39" s="54" t="s">
        <v>769</v>
      </c>
      <c r="C39" s="88" t="s">
        <v>791</v>
      </c>
      <c r="D39" s="64" t="s">
        <v>824</v>
      </c>
      <c r="E39" s="64" t="s">
        <v>823</v>
      </c>
      <c r="F39" s="71" t="s">
        <v>86</v>
      </c>
      <c r="G39" s="71" t="s">
        <v>825</v>
      </c>
      <c r="H39" s="71" t="s">
        <v>217</v>
      </c>
      <c r="I39" s="218" t="s">
        <v>1076</v>
      </c>
      <c r="J39" s="223">
        <v>24.6</v>
      </c>
      <c r="K39" s="210" t="s">
        <v>217</v>
      </c>
      <c r="L39" s="71" t="s">
        <v>346</v>
      </c>
      <c r="M39" s="71">
        <v>19.059999999999999</v>
      </c>
      <c r="N39" s="202" t="s">
        <v>217</v>
      </c>
      <c r="O39" s="218" t="s">
        <v>1074</v>
      </c>
      <c r="P39" s="224" t="s">
        <v>273</v>
      </c>
      <c r="Q39" s="221" t="s">
        <v>1075</v>
      </c>
      <c r="R39" s="73" t="s">
        <v>217</v>
      </c>
      <c r="S39" s="93">
        <v>0</v>
      </c>
      <c r="T39" s="73">
        <f>SUM(S39)</f>
        <v>0</v>
      </c>
      <c r="U39" s="71" t="s">
        <v>217</v>
      </c>
      <c r="V39" s="71" t="s">
        <v>217</v>
      </c>
    </row>
    <row r="40" spans="1:22" s="101" customFormat="1" ht="120" x14ac:dyDescent="0.25">
      <c r="A40" s="54">
        <v>30</v>
      </c>
      <c r="B40" s="54" t="s">
        <v>770</v>
      </c>
      <c r="C40" s="99" t="s">
        <v>1044</v>
      </c>
      <c r="D40" s="87" t="s">
        <v>826</v>
      </c>
      <c r="E40" s="89" t="s">
        <v>1046</v>
      </c>
      <c r="F40" s="54" t="s">
        <v>86</v>
      </c>
      <c r="G40" s="54" t="s">
        <v>931</v>
      </c>
      <c r="H40" s="54" t="s">
        <v>217</v>
      </c>
      <c r="I40" s="74" t="s">
        <v>908</v>
      </c>
      <c r="J40" s="54">
        <v>2.4300000000000002</v>
      </c>
      <c r="K40" s="100" t="s">
        <v>217</v>
      </c>
      <c r="L40" s="54" t="s">
        <v>346</v>
      </c>
      <c r="M40" s="54">
        <v>2.1800000000000002</v>
      </c>
      <c r="N40" s="54" t="s">
        <v>217</v>
      </c>
      <c r="O40" s="74" t="s">
        <v>739</v>
      </c>
      <c r="P40" s="56" t="s">
        <v>273</v>
      </c>
      <c r="Q40" s="39" t="s">
        <v>1129</v>
      </c>
      <c r="R40" s="93">
        <v>0</v>
      </c>
      <c r="S40" s="93">
        <v>0.1</v>
      </c>
      <c r="T40" s="93">
        <f>SUM(R40:S40)</f>
        <v>0.1</v>
      </c>
      <c r="U40" s="54" t="s">
        <v>217</v>
      </c>
      <c r="V40" s="54" t="s">
        <v>217</v>
      </c>
    </row>
    <row r="41" spans="1:22" ht="105" x14ac:dyDescent="0.25">
      <c r="A41" s="71">
        <v>31</v>
      </c>
      <c r="B41" s="54" t="s">
        <v>48</v>
      </c>
      <c r="C41" s="85" t="s">
        <v>179</v>
      </c>
      <c r="D41" s="64" t="s">
        <v>1086</v>
      </c>
      <c r="E41" s="89" t="s">
        <v>827</v>
      </c>
      <c r="F41" s="71" t="s">
        <v>86</v>
      </c>
      <c r="G41" s="71" t="s">
        <v>180</v>
      </c>
      <c r="H41" s="71" t="s">
        <v>217</v>
      </c>
      <c r="I41" s="71" t="s">
        <v>210</v>
      </c>
      <c r="J41" s="29">
        <v>66.040000000000006</v>
      </c>
      <c r="K41" s="29" t="s">
        <v>217</v>
      </c>
      <c r="L41" s="71" t="s">
        <v>346</v>
      </c>
      <c r="M41" s="29">
        <v>59.09</v>
      </c>
      <c r="N41" s="71" t="s">
        <v>217</v>
      </c>
      <c r="O41" s="71" t="s">
        <v>391</v>
      </c>
      <c r="P41" s="8" t="s">
        <v>273</v>
      </c>
      <c r="Q41" s="54" t="s">
        <v>235</v>
      </c>
      <c r="R41" s="73">
        <v>0.56999999999999995</v>
      </c>
      <c r="S41" s="54">
        <v>-0.62</v>
      </c>
      <c r="T41" s="73">
        <f t="shared" si="1"/>
        <v>-5.0000000000000044E-2</v>
      </c>
      <c r="U41" s="71" t="s">
        <v>217</v>
      </c>
      <c r="V41" s="71" t="s">
        <v>217</v>
      </c>
    </row>
    <row r="42" spans="1:22" ht="105" x14ac:dyDescent="0.25">
      <c r="A42" s="71">
        <v>32</v>
      </c>
      <c r="B42" s="54" t="s">
        <v>49</v>
      </c>
      <c r="C42" s="85" t="s">
        <v>110</v>
      </c>
      <c r="D42" s="64" t="s">
        <v>932</v>
      </c>
      <c r="E42" s="64" t="s">
        <v>828</v>
      </c>
      <c r="F42" s="71" t="s">
        <v>86</v>
      </c>
      <c r="G42" s="71" t="s">
        <v>181</v>
      </c>
      <c r="H42" s="71" t="s">
        <v>217</v>
      </c>
      <c r="I42" s="71" t="s">
        <v>211</v>
      </c>
      <c r="J42" s="29">
        <v>6.34</v>
      </c>
      <c r="K42" s="29" t="s">
        <v>217</v>
      </c>
      <c r="L42" s="71" t="s">
        <v>359</v>
      </c>
      <c r="M42" s="71">
        <v>6.2</v>
      </c>
      <c r="N42" s="71" t="s">
        <v>217</v>
      </c>
      <c r="O42" s="71" t="s">
        <v>396</v>
      </c>
      <c r="P42" s="204" t="s">
        <v>273</v>
      </c>
      <c r="Q42" s="54" t="s">
        <v>236</v>
      </c>
      <c r="R42" s="73">
        <v>0</v>
      </c>
      <c r="S42" s="93">
        <v>0</v>
      </c>
      <c r="T42" s="73">
        <f t="shared" si="1"/>
        <v>0</v>
      </c>
      <c r="U42" s="71" t="s">
        <v>217</v>
      </c>
      <c r="V42" s="71" t="s">
        <v>217</v>
      </c>
    </row>
    <row r="43" spans="1:22" ht="195" x14ac:dyDescent="0.25">
      <c r="A43" s="71">
        <v>33</v>
      </c>
      <c r="B43" s="54" t="s">
        <v>50</v>
      </c>
      <c r="C43" s="85" t="s">
        <v>830</v>
      </c>
      <c r="D43" s="64" t="s">
        <v>933</v>
      </c>
      <c r="E43" s="89" t="s">
        <v>831</v>
      </c>
      <c r="F43" s="71" t="s">
        <v>86</v>
      </c>
      <c r="G43" s="71" t="s">
        <v>829</v>
      </c>
      <c r="H43" s="71" t="s">
        <v>217</v>
      </c>
      <c r="I43" s="54" t="s">
        <v>212</v>
      </c>
      <c r="J43" s="29">
        <v>52.82</v>
      </c>
      <c r="K43" s="29" t="s">
        <v>217</v>
      </c>
      <c r="L43" s="71" t="s">
        <v>359</v>
      </c>
      <c r="M43" s="29">
        <v>42.55</v>
      </c>
      <c r="N43" s="71" t="s">
        <v>217</v>
      </c>
      <c r="O43" s="8" t="s">
        <v>397</v>
      </c>
      <c r="P43" s="8" t="s">
        <v>273</v>
      </c>
      <c r="Q43" s="54" t="s">
        <v>237</v>
      </c>
      <c r="R43" s="73" t="s">
        <v>217</v>
      </c>
      <c r="S43" s="54">
        <v>-0.11</v>
      </c>
      <c r="T43" s="73">
        <f t="shared" si="1"/>
        <v>-0.11</v>
      </c>
      <c r="U43" s="71" t="s">
        <v>217</v>
      </c>
      <c r="V43" s="71" t="s">
        <v>217</v>
      </c>
    </row>
    <row r="44" spans="1:22" ht="90" x14ac:dyDescent="0.25">
      <c r="A44" s="71">
        <v>34</v>
      </c>
      <c r="B44" s="54" t="s">
        <v>726</v>
      </c>
      <c r="C44" s="85" t="s">
        <v>737</v>
      </c>
      <c r="D44" s="64" t="s">
        <v>934</v>
      </c>
      <c r="E44" s="54" t="s">
        <v>832</v>
      </c>
      <c r="F44" s="71" t="s">
        <v>86</v>
      </c>
      <c r="G44" s="71" t="s">
        <v>738</v>
      </c>
      <c r="H44" s="71" t="s">
        <v>217</v>
      </c>
      <c r="I44" s="54" t="s">
        <v>213</v>
      </c>
      <c r="J44" s="29">
        <v>19.79</v>
      </c>
      <c r="K44" s="29" t="s">
        <v>217</v>
      </c>
      <c r="L44" s="71" t="s">
        <v>359</v>
      </c>
      <c r="M44" s="29">
        <v>16.68</v>
      </c>
      <c r="N44" s="71" t="s">
        <v>217</v>
      </c>
      <c r="O44" s="72" t="s">
        <v>739</v>
      </c>
      <c r="P44" s="8" t="s">
        <v>273</v>
      </c>
      <c r="Q44" s="50" t="s">
        <v>740</v>
      </c>
      <c r="R44" s="73">
        <v>0</v>
      </c>
      <c r="S44" s="54">
        <v>0.32</v>
      </c>
      <c r="T44" s="73">
        <f t="shared" si="1"/>
        <v>0.32</v>
      </c>
      <c r="U44" s="71" t="s">
        <v>217</v>
      </c>
      <c r="V44" s="71" t="s">
        <v>217</v>
      </c>
    </row>
    <row r="45" spans="1:22" ht="90" x14ac:dyDescent="0.25">
      <c r="A45" s="71">
        <v>35</v>
      </c>
      <c r="B45" s="54" t="s">
        <v>594</v>
      </c>
      <c r="C45" s="85" t="s">
        <v>595</v>
      </c>
      <c r="D45" s="64" t="s">
        <v>1087</v>
      </c>
      <c r="E45" s="54" t="s">
        <v>833</v>
      </c>
      <c r="F45" s="71" t="s">
        <v>86</v>
      </c>
      <c r="G45" s="71" t="s">
        <v>661</v>
      </c>
      <c r="H45" s="71" t="s">
        <v>217</v>
      </c>
      <c r="I45" s="72" t="s">
        <v>660</v>
      </c>
      <c r="J45" s="29">
        <v>24.49</v>
      </c>
      <c r="K45" s="29" t="s">
        <v>217</v>
      </c>
      <c r="L45" s="71" t="s">
        <v>346</v>
      </c>
      <c r="M45" s="29">
        <v>21.71</v>
      </c>
      <c r="N45" s="71" t="s">
        <v>217</v>
      </c>
      <c r="O45" s="50" t="s">
        <v>662</v>
      </c>
      <c r="P45" s="50" t="s">
        <v>923</v>
      </c>
      <c r="Q45" s="54" t="s">
        <v>217</v>
      </c>
      <c r="R45" s="73">
        <v>0.08</v>
      </c>
      <c r="S45" s="54" t="s">
        <v>217</v>
      </c>
      <c r="T45" s="73">
        <f t="shared" si="1"/>
        <v>0.08</v>
      </c>
      <c r="U45" s="71" t="s">
        <v>217</v>
      </c>
      <c r="V45" s="71" t="s">
        <v>217</v>
      </c>
    </row>
    <row r="46" spans="1:22" ht="270" x14ac:dyDescent="0.25">
      <c r="A46" s="71">
        <v>36</v>
      </c>
      <c r="B46" s="54" t="s">
        <v>51</v>
      </c>
      <c r="C46" s="85" t="s">
        <v>111</v>
      </c>
      <c r="D46" s="64" t="s">
        <v>1088</v>
      </c>
      <c r="E46" s="54" t="s">
        <v>834</v>
      </c>
      <c r="F46" s="71" t="s">
        <v>86</v>
      </c>
      <c r="G46" s="71" t="s">
        <v>182</v>
      </c>
      <c r="H46" s="71" t="s">
        <v>217</v>
      </c>
      <c r="I46" s="54" t="s">
        <v>213</v>
      </c>
      <c r="J46" s="29">
        <v>12.13</v>
      </c>
      <c r="K46" s="29" t="s">
        <v>217</v>
      </c>
      <c r="L46" s="71" t="s">
        <v>346</v>
      </c>
      <c r="M46" s="29">
        <v>10.917</v>
      </c>
      <c r="N46" s="71" t="s">
        <v>217</v>
      </c>
      <c r="O46" s="71" t="s">
        <v>398</v>
      </c>
      <c r="P46" s="8" t="s">
        <v>273</v>
      </c>
      <c r="Q46" s="8" t="s">
        <v>935</v>
      </c>
      <c r="R46" s="73">
        <v>14.08</v>
      </c>
      <c r="S46" s="54">
        <v>0.25</v>
      </c>
      <c r="T46" s="73">
        <f t="shared" si="1"/>
        <v>14.33</v>
      </c>
      <c r="U46" s="71" t="s">
        <v>217</v>
      </c>
      <c r="V46" s="71" t="s">
        <v>217</v>
      </c>
    </row>
    <row r="47" spans="1:22" ht="195" x14ac:dyDescent="0.25">
      <c r="A47" s="71">
        <v>37</v>
      </c>
      <c r="B47" s="54" t="s">
        <v>771</v>
      </c>
      <c r="C47" s="88" t="s">
        <v>772</v>
      </c>
      <c r="D47" s="64" t="s">
        <v>836</v>
      </c>
      <c r="E47" s="64" t="s">
        <v>835</v>
      </c>
      <c r="F47" s="71" t="s">
        <v>86</v>
      </c>
      <c r="G47" s="71" t="s">
        <v>837</v>
      </c>
      <c r="H47" s="71" t="s">
        <v>217</v>
      </c>
      <c r="I47" s="242" t="s">
        <v>213</v>
      </c>
      <c r="J47" s="29">
        <v>8.5500000000000007</v>
      </c>
      <c r="K47" s="29" t="s">
        <v>217</v>
      </c>
      <c r="L47" s="71" t="s">
        <v>359</v>
      </c>
      <c r="M47" s="29">
        <v>7.21</v>
      </c>
      <c r="N47" s="71" t="s">
        <v>217</v>
      </c>
      <c r="O47" s="71" t="s">
        <v>1077</v>
      </c>
      <c r="P47" s="8" t="s">
        <v>273</v>
      </c>
      <c r="Q47" s="8" t="s">
        <v>1078</v>
      </c>
      <c r="R47" s="73" t="s">
        <v>217</v>
      </c>
      <c r="S47" s="93">
        <v>4.8</v>
      </c>
      <c r="T47" s="73">
        <f t="shared" si="1"/>
        <v>4.8</v>
      </c>
      <c r="U47" s="71" t="s">
        <v>217</v>
      </c>
      <c r="V47" s="72" t="s">
        <v>217</v>
      </c>
    </row>
    <row r="48" spans="1:22" ht="255" x14ac:dyDescent="0.25">
      <c r="A48" s="71">
        <v>38</v>
      </c>
      <c r="B48" s="54" t="s">
        <v>588</v>
      </c>
      <c r="C48" s="85" t="s">
        <v>589</v>
      </c>
      <c r="D48" s="64" t="s">
        <v>663</v>
      </c>
      <c r="E48" s="64" t="s">
        <v>838</v>
      </c>
      <c r="F48" s="71" t="s">
        <v>86</v>
      </c>
      <c r="G48" s="71" t="s">
        <v>664</v>
      </c>
      <c r="H48" s="71" t="s">
        <v>217</v>
      </c>
      <c r="I48" s="54" t="s">
        <v>213</v>
      </c>
      <c r="J48" s="29">
        <v>11.98</v>
      </c>
      <c r="K48" s="29" t="s">
        <v>217</v>
      </c>
      <c r="L48" s="71" t="s">
        <v>346</v>
      </c>
      <c r="M48" s="29">
        <v>10.77</v>
      </c>
      <c r="N48" s="71" t="s">
        <v>217</v>
      </c>
      <c r="O48" s="49" t="s">
        <v>665</v>
      </c>
      <c r="P48" s="8" t="s">
        <v>649</v>
      </c>
      <c r="Q48" s="49" t="s">
        <v>666</v>
      </c>
      <c r="R48" s="73">
        <v>0.06</v>
      </c>
      <c r="S48" s="93" t="s">
        <v>217</v>
      </c>
      <c r="T48" s="73">
        <f>SUM(R48:S48)</f>
        <v>0.06</v>
      </c>
      <c r="U48" s="71" t="s">
        <v>217</v>
      </c>
      <c r="V48" s="72" t="s">
        <v>217</v>
      </c>
    </row>
    <row r="49" spans="1:22" ht="120" x14ac:dyDescent="0.25">
      <c r="A49" s="71">
        <v>39</v>
      </c>
      <c r="B49" s="54" t="s">
        <v>773</v>
      </c>
      <c r="C49" s="88" t="s">
        <v>774</v>
      </c>
      <c r="D49" s="64" t="s">
        <v>841</v>
      </c>
      <c r="E49" s="64" t="s">
        <v>840</v>
      </c>
      <c r="F49" s="71" t="s">
        <v>86</v>
      </c>
      <c r="G49" s="71" t="s">
        <v>839</v>
      </c>
      <c r="H49" s="71" t="s">
        <v>217</v>
      </c>
      <c r="I49" s="54" t="s">
        <v>936</v>
      </c>
      <c r="J49" s="29">
        <v>21.23</v>
      </c>
      <c r="K49" s="29" t="s">
        <v>217</v>
      </c>
      <c r="L49" s="71" t="s">
        <v>346</v>
      </c>
      <c r="M49" s="29">
        <v>19.649999999999999</v>
      </c>
      <c r="N49" s="71" t="s">
        <v>217</v>
      </c>
      <c r="O49" s="72" t="s">
        <v>937</v>
      </c>
      <c r="P49" s="92" t="s">
        <v>273</v>
      </c>
      <c r="Q49" s="50" t="s">
        <v>938</v>
      </c>
      <c r="R49" s="73" t="s">
        <v>217</v>
      </c>
      <c r="S49" s="54">
        <v>0.16</v>
      </c>
      <c r="T49" s="73">
        <f>SUM(R49:S49)</f>
        <v>0.16</v>
      </c>
      <c r="U49" s="71" t="s">
        <v>217</v>
      </c>
      <c r="V49" s="72" t="s">
        <v>217</v>
      </c>
    </row>
    <row r="50" spans="1:22" x14ac:dyDescent="0.25">
      <c r="A50" s="267">
        <v>40</v>
      </c>
      <c r="B50" s="281" t="s">
        <v>54</v>
      </c>
      <c r="C50" s="283" t="s">
        <v>114</v>
      </c>
      <c r="D50" s="281" t="s">
        <v>1048</v>
      </c>
      <c r="E50" s="281" t="s">
        <v>217</v>
      </c>
      <c r="F50" s="267" t="s">
        <v>86</v>
      </c>
      <c r="G50" s="267" t="s">
        <v>569</v>
      </c>
      <c r="H50" s="267" t="s">
        <v>217</v>
      </c>
      <c r="I50" s="273" t="s">
        <v>570</v>
      </c>
      <c r="J50" s="274"/>
      <c r="K50" s="277" t="s">
        <v>217</v>
      </c>
      <c r="L50" s="267" t="s">
        <v>359</v>
      </c>
      <c r="M50" s="267" t="s">
        <v>515</v>
      </c>
      <c r="N50" s="267" t="s">
        <v>217</v>
      </c>
      <c r="O50" s="267" t="s">
        <v>572</v>
      </c>
      <c r="P50" s="279" t="s">
        <v>273</v>
      </c>
      <c r="Q50" s="279" t="s">
        <v>571</v>
      </c>
      <c r="R50" s="269">
        <v>0.2</v>
      </c>
      <c r="S50" s="281">
        <v>0.28000000000000003</v>
      </c>
      <c r="T50" s="269">
        <f t="shared" si="1"/>
        <v>0.48000000000000004</v>
      </c>
      <c r="U50" s="267" t="s">
        <v>217</v>
      </c>
      <c r="V50" s="271" t="s">
        <v>217</v>
      </c>
    </row>
    <row r="51" spans="1:22" x14ac:dyDescent="0.25">
      <c r="A51" s="268"/>
      <c r="B51" s="282"/>
      <c r="C51" s="284"/>
      <c r="D51" s="282"/>
      <c r="E51" s="282"/>
      <c r="F51" s="268"/>
      <c r="G51" s="268"/>
      <c r="H51" s="268"/>
      <c r="I51" s="275"/>
      <c r="J51" s="276"/>
      <c r="K51" s="278"/>
      <c r="L51" s="268"/>
      <c r="M51" s="268"/>
      <c r="N51" s="268"/>
      <c r="O51" s="268"/>
      <c r="P51" s="280"/>
      <c r="Q51" s="280"/>
      <c r="R51" s="270"/>
      <c r="S51" s="282"/>
      <c r="T51" s="270"/>
      <c r="U51" s="268"/>
      <c r="V51" s="272"/>
    </row>
    <row r="52" spans="1:22" ht="210" x14ac:dyDescent="0.25">
      <c r="A52" s="68">
        <v>41</v>
      </c>
      <c r="B52" s="102" t="s">
        <v>775</v>
      </c>
      <c r="C52" s="88" t="s">
        <v>842</v>
      </c>
      <c r="D52" s="103" t="s">
        <v>845</v>
      </c>
      <c r="E52" s="103" t="s">
        <v>844</v>
      </c>
      <c r="F52" s="68" t="s">
        <v>86</v>
      </c>
      <c r="G52" s="68" t="s">
        <v>843</v>
      </c>
      <c r="H52" s="68" t="s">
        <v>217</v>
      </c>
      <c r="I52" s="71" t="s">
        <v>217</v>
      </c>
      <c r="J52" s="73">
        <v>18</v>
      </c>
      <c r="K52" s="30" t="s">
        <v>217</v>
      </c>
      <c r="L52" s="68" t="s">
        <v>346</v>
      </c>
      <c r="M52" s="66">
        <v>16</v>
      </c>
      <c r="N52" s="68" t="s">
        <v>217</v>
      </c>
      <c r="O52" s="68" t="s">
        <v>940</v>
      </c>
      <c r="P52" s="104" t="s">
        <v>273</v>
      </c>
      <c r="Q52" s="104" t="s">
        <v>939</v>
      </c>
      <c r="R52" s="66" t="s">
        <v>217</v>
      </c>
      <c r="S52" s="102">
        <v>-0.01</v>
      </c>
      <c r="T52" s="66">
        <f>SUM(R52:S52)</f>
        <v>-0.01</v>
      </c>
      <c r="U52" s="68" t="s">
        <v>217</v>
      </c>
      <c r="V52" s="70" t="s">
        <v>217</v>
      </c>
    </row>
    <row r="53" spans="1:22" ht="195" x14ac:dyDescent="0.25">
      <c r="A53" s="71">
        <v>42</v>
      </c>
      <c r="B53" s="54" t="s">
        <v>55</v>
      </c>
      <c r="C53" s="85" t="s">
        <v>115</v>
      </c>
      <c r="D53" s="64" t="s">
        <v>941</v>
      </c>
      <c r="E53" s="97" t="s">
        <v>846</v>
      </c>
      <c r="F53" s="71" t="s">
        <v>86</v>
      </c>
      <c r="G53" s="71" t="s">
        <v>668</v>
      </c>
      <c r="H53" s="71" t="s">
        <v>217</v>
      </c>
      <c r="I53" s="71" t="s">
        <v>215</v>
      </c>
      <c r="J53" s="29">
        <v>45.97</v>
      </c>
      <c r="K53" s="29" t="s">
        <v>217</v>
      </c>
      <c r="L53" s="71" t="s">
        <v>346</v>
      </c>
      <c r="M53" s="71">
        <v>41.36</v>
      </c>
      <c r="N53" s="71" t="s">
        <v>217</v>
      </c>
      <c r="O53" s="8" t="s">
        <v>401</v>
      </c>
      <c r="P53" s="8" t="s">
        <v>273</v>
      </c>
      <c r="Q53" s="54" t="s">
        <v>240</v>
      </c>
      <c r="R53" s="73">
        <v>0.08</v>
      </c>
      <c r="S53" s="54">
        <v>-7.0000000000000007E-2</v>
      </c>
      <c r="T53" s="73">
        <f t="shared" si="1"/>
        <v>9.999999999999995E-3</v>
      </c>
      <c r="U53" s="68" t="s">
        <v>217</v>
      </c>
      <c r="V53" s="70" t="s">
        <v>217</v>
      </c>
    </row>
    <row r="54" spans="1:22" ht="120" x14ac:dyDescent="0.25">
      <c r="A54" s="71">
        <v>43</v>
      </c>
      <c r="B54" s="54" t="s">
        <v>598</v>
      </c>
      <c r="C54" s="85" t="s">
        <v>599</v>
      </c>
      <c r="D54" s="64" t="s">
        <v>942</v>
      </c>
      <c r="E54" s="64" t="s">
        <v>847</v>
      </c>
      <c r="F54" s="71" t="s">
        <v>86</v>
      </c>
      <c r="G54" s="71" t="s">
        <v>943</v>
      </c>
      <c r="H54" s="71" t="s">
        <v>217</v>
      </c>
      <c r="I54" s="74" t="s">
        <v>667</v>
      </c>
      <c r="J54" s="29">
        <v>124.44</v>
      </c>
      <c r="K54" s="29" t="s">
        <v>217</v>
      </c>
      <c r="L54" s="71" t="s">
        <v>346</v>
      </c>
      <c r="M54" s="71">
        <v>121.24</v>
      </c>
      <c r="N54" s="71" t="s">
        <v>217</v>
      </c>
      <c r="O54" s="56" t="s">
        <v>669</v>
      </c>
      <c r="P54" s="8" t="s">
        <v>273</v>
      </c>
      <c r="Q54" s="56" t="s">
        <v>670</v>
      </c>
      <c r="R54" s="73" t="s">
        <v>217</v>
      </c>
      <c r="S54" s="93">
        <v>-0.05</v>
      </c>
      <c r="T54" s="73">
        <f>SUM(R54:S54)</f>
        <v>-0.05</v>
      </c>
      <c r="U54" s="68" t="s">
        <v>217</v>
      </c>
      <c r="V54" s="70" t="s">
        <v>217</v>
      </c>
    </row>
    <row r="55" spans="1:22" ht="180" x14ac:dyDescent="0.25">
      <c r="A55" s="71">
        <v>44</v>
      </c>
      <c r="B55" s="54" t="s">
        <v>776</v>
      </c>
      <c r="C55" s="88" t="s">
        <v>777</v>
      </c>
      <c r="D55" s="64" t="s">
        <v>850</v>
      </c>
      <c r="E55" s="64" t="s">
        <v>849</v>
      </c>
      <c r="F55" s="71" t="s">
        <v>86</v>
      </c>
      <c r="G55" s="71" t="s">
        <v>848</v>
      </c>
      <c r="H55" s="71" t="s">
        <v>217</v>
      </c>
      <c r="I55" s="54" t="s">
        <v>908</v>
      </c>
      <c r="J55" s="29">
        <v>19.93</v>
      </c>
      <c r="K55" s="29" t="s">
        <v>217</v>
      </c>
      <c r="L55" s="71" t="s">
        <v>346</v>
      </c>
      <c r="M55" s="71">
        <v>17.66</v>
      </c>
      <c r="N55" s="71" t="s">
        <v>217</v>
      </c>
      <c r="O55" s="74" t="s">
        <v>944</v>
      </c>
      <c r="P55" s="8" t="s">
        <v>273</v>
      </c>
      <c r="Q55" s="56" t="s">
        <v>743</v>
      </c>
      <c r="R55" s="73" t="s">
        <v>217</v>
      </c>
      <c r="S55" s="54">
        <v>0.35</v>
      </c>
      <c r="T55" s="73">
        <f>SUM(R55:S55)</f>
        <v>0.35</v>
      </c>
      <c r="U55" s="68" t="s">
        <v>217</v>
      </c>
      <c r="V55" s="70" t="s">
        <v>217</v>
      </c>
    </row>
    <row r="56" spans="1:22" ht="105" x14ac:dyDescent="0.25">
      <c r="A56" s="71">
        <v>45</v>
      </c>
      <c r="B56" s="54" t="s">
        <v>56</v>
      </c>
      <c r="C56" s="85" t="s">
        <v>116</v>
      </c>
      <c r="D56" s="64" t="s">
        <v>946</v>
      </c>
      <c r="E56" s="98" t="s">
        <v>945</v>
      </c>
      <c r="F56" s="71" t="s">
        <v>86</v>
      </c>
      <c r="G56" s="71" t="s">
        <v>185</v>
      </c>
      <c r="H56" s="71"/>
      <c r="I56" s="71" t="s">
        <v>216</v>
      </c>
      <c r="J56" s="29">
        <v>38.119999999999997</v>
      </c>
      <c r="K56" s="29" t="s">
        <v>217</v>
      </c>
      <c r="L56" s="71" t="s">
        <v>346</v>
      </c>
      <c r="M56" s="71">
        <v>35</v>
      </c>
      <c r="N56" s="71" t="s">
        <v>217</v>
      </c>
      <c r="O56" s="8" t="s">
        <v>402</v>
      </c>
      <c r="P56" s="8" t="s">
        <v>273</v>
      </c>
      <c r="Q56" s="8" t="s">
        <v>241</v>
      </c>
      <c r="R56" s="73">
        <v>0.04</v>
      </c>
      <c r="S56" s="54">
        <v>1.0900000000000001</v>
      </c>
      <c r="T56" s="73">
        <f t="shared" si="1"/>
        <v>1.1300000000000001</v>
      </c>
      <c r="U56" s="68" t="s">
        <v>217</v>
      </c>
      <c r="V56" s="70" t="s">
        <v>217</v>
      </c>
    </row>
    <row r="57" spans="1:22" ht="28.5" x14ac:dyDescent="0.25">
      <c r="A57" s="71">
        <v>46</v>
      </c>
      <c r="B57" s="54" t="s">
        <v>608</v>
      </c>
      <c r="C57" s="85" t="s">
        <v>609</v>
      </c>
      <c r="D57" s="294" t="s">
        <v>671</v>
      </c>
      <c r="E57" s="294"/>
      <c r="F57" s="294"/>
      <c r="G57" s="294"/>
      <c r="H57" s="294"/>
      <c r="I57" s="294"/>
      <c r="J57" s="294"/>
      <c r="K57" s="294"/>
      <c r="L57" s="294"/>
      <c r="M57" s="294"/>
      <c r="N57" s="294"/>
      <c r="O57" s="294"/>
      <c r="P57" s="294"/>
      <c r="Q57" s="8"/>
      <c r="R57" s="73">
        <v>0.15</v>
      </c>
      <c r="S57" s="54" t="s">
        <v>217</v>
      </c>
      <c r="T57" s="73">
        <f>SUM(R57:S57)</f>
        <v>0.15</v>
      </c>
      <c r="U57" s="68" t="s">
        <v>217</v>
      </c>
      <c r="V57" s="70" t="s">
        <v>217</v>
      </c>
    </row>
    <row r="58" spans="1:22" ht="225" x14ac:dyDescent="0.25">
      <c r="A58" s="71">
        <v>47</v>
      </c>
      <c r="B58" s="54" t="s">
        <v>610</v>
      </c>
      <c r="C58" s="85" t="s">
        <v>611</v>
      </c>
      <c r="D58" s="64" t="s">
        <v>1089</v>
      </c>
      <c r="E58" s="64" t="s">
        <v>947</v>
      </c>
      <c r="F58" s="71" t="s">
        <v>86</v>
      </c>
      <c r="G58" s="71" t="s">
        <v>672</v>
      </c>
      <c r="H58" s="71" t="s">
        <v>217</v>
      </c>
      <c r="I58" s="71" t="s">
        <v>213</v>
      </c>
      <c r="J58" s="29">
        <v>8.3800000000000008</v>
      </c>
      <c r="K58" s="29" t="s">
        <v>217</v>
      </c>
      <c r="L58" s="71" t="s">
        <v>359</v>
      </c>
      <c r="M58" s="71">
        <v>7.02</v>
      </c>
      <c r="N58" s="71" t="s">
        <v>217</v>
      </c>
      <c r="O58" s="72" t="s">
        <v>673</v>
      </c>
      <c r="P58" s="72" t="s">
        <v>425</v>
      </c>
      <c r="Q58" s="8" t="s">
        <v>674</v>
      </c>
      <c r="R58" s="73">
        <v>0.12</v>
      </c>
      <c r="S58" s="54">
        <v>-0.01</v>
      </c>
      <c r="T58" s="73">
        <f>SUM(R58:S58)</f>
        <v>0.11</v>
      </c>
      <c r="U58" s="68" t="s">
        <v>217</v>
      </c>
      <c r="V58" s="70" t="s">
        <v>217</v>
      </c>
    </row>
    <row r="59" spans="1:22" ht="105" x14ac:dyDescent="0.25">
      <c r="A59" s="71">
        <v>48</v>
      </c>
      <c r="B59" s="54" t="s">
        <v>57</v>
      </c>
      <c r="C59" s="85" t="s">
        <v>117</v>
      </c>
      <c r="D59" s="64" t="s">
        <v>948</v>
      </c>
      <c r="E59" s="64" t="s">
        <v>851</v>
      </c>
      <c r="F59" s="71" t="s">
        <v>86</v>
      </c>
      <c r="G59" s="71">
        <v>8.91</v>
      </c>
      <c r="H59" s="243" t="s">
        <v>217</v>
      </c>
      <c r="I59" s="243" t="s">
        <v>217</v>
      </c>
      <c r="J59" s="244">
        <v>21.71</v>
      </c>
      <c r="K59" s="74" t="s">
        <v>217</v>
      </c>
      <c r="L59" s="244" t="s">
        <v>343</v>
      </c>
      <c r="M59" s="243">
        <v>21.71</v>
      </c>
      <c r="N59" s="243" t="s">
        <v>217</v>
      </c>
      <c r="O59" s="243" t="s">
        <v>217</v>
      </c>
      <c r="P59" s="71" t="s">
        <v>217</v>
      </c>
      <c r="Q59" s="8" t="s">
        <v>217</v>
      </c>
      <c r="R59" s="73">
        <v>0.19</v>
      </c>
      <c r="S59" s="54">
        <v>-0.31</v>
      </c>
      <c r="T59" s="73">
        <f t="shared" si="1"/>
        <v>-0.12</v>
      </c>
      <c r="U59" s="68" t="s">
        <v>217</v>
      </c>
      <c r="V59" s="72" t="s">
        <v>852</v>
      </c>
    </row>
    <row r="60" spans="1:22" ht="135" x14ac:dyDescent="0.25">
      <c r="A60" s="71">
        <v>49</v>
      </c>
      <c r="B60" s="54" t="s">
        <v>602</v>
      </c>
      <c r="C60" s="85" t="s">
        <v>603</v>
      </c>
      <c r="D60" s="64" t="s">
        <v>949</v>
      </c>
      <c r="E60" s="64" t="s">
        <v>853</v>
      </c>
      <c r="F60" s="71" t="s">
        <v>86</v>
      </c>
      <c r="G60" s="71" t="s">
        <v>678</v>
      </c>
      <c r="H60" s="243" t="s">
        <v>217</v>
      </c>
      <c r="I60" s="243" t="s">
        <v>213</v>
      </c>
      <c r="J60" s="244">
        <v>19.38</v>
      </c>
      <c r="K60" s="74" t="s">
        <v>217</v>
      </c>
      <c r="L60" s="243" t="s">
        <v>359</v>
      </c>
      <c r="M60" s="243">
        <v>16.71</v>
      </c>
      <c r="N60" s="243" t="s">
        <v>217</v>
      </c>
      <c r="O60" s="245" t="s">
        <v>679</v>
      </c>
      <c r="P60" s="71" t="s">
        <v>273</v>
      </c>
      <c r="Q60" s="72" t="s">
        <v>680</v>
      </c>
      <c r="R60" s="196">
        <v>0.02</v>
      </c>
      <c r="S60" s="54">
        <v>-0.02</v>
      </c>
      <c r="T60" s="73">
        <f>SUM(R60:S60)</f>
        <v>0</v>
      </c>
      <c r="U60" s="68" t="s">
        <v>217</v>
      </c>
      <c r="V60" s="68" t="s">
        <v>217</v>
      </c>
    </row>
    <row r="61" spans="1:22" ht="150" x14ac:dyDescent="0.25">
      <c r="A61" s="71">
        <v>50</v>
      </c>
      <c r="B61" s="54" t="s">
        <v>59</v>
      </c>
      <c r="C61" s="85" t="s">
        <v>119</v>
      </c>
      <c r="D61" s="64" t="s">
        <v>950</v>
      </c>
      <c r="E61" s="64" t="s">
        <v>854</v>
      </c>
      <c r="F61" s="71" t="s">
        <v>86</v>
      </c>
      <c r="G61" s="71" t="s">
        <v>187</v>
      </c>
      <c r="H61" s="71"/>
      <c r="I61" s="71" t="s">
        <v>211</v>
      </c>
      <c r="J61" s="29">
        <v>15.05</v>
      </c>
      <c r="K61" s="29"/>
      <c r="L61" s="71" t="s">
        <v>359</v>
      </c>
      <c r="M61" s="71">
        <v>12.98</v>
      </c>
      <c r="N61" s="71"/>
      <c r="O61" s="71" t="s">
        <v>405</v>
      </c>
      <c r="P61" s="71" t="s">
        <v>273</v>
      </c>
      <c r="Q61" s="8" t="s">
        <v>243</v>
      </c>
      <c r="R61" s="73">
        <v>0.04</v>
      </c>
      <c r="S61" s="54">
        <v>0.32</v>
      </c>
      <c r="T61" s="73">
        <f t="shared" si="1"/>
        <v>0.36</v>
      </c>
      <c r="U61" s="68" t="s">
        <v>217</v>
      </c>
      <c r="V61" s="68" t="s">
        <v>217</v>
      </c>
    </row>
    <row r="62" spans="1:22" ht="90" x14ac:dyDescent="0.25">
      <c r="A62" s="71">
        <v>51</v>
      </c>
      <c r="B62" s="54" t="s">
        <v>604</v>
      </c>
      <c r="C62" s="85" t="s">
        <v>605</v>
      </c>
      <c r="D62" s="64" t="s">
        <v>952</v>
      </c>
      <c r="E62" s="64" t="s">
        <v>855</v>
      </c>
      <c r="F62" s="71" t="s">
        <v>86</v>
      </c>
      <c r="G62" s="71" t="s">
        <v>951</v>
      </c>
      <c r="H62" s="71" t="s">
        <v>217</v>
      </c>
      <c r="I62" s="71" t="s">
        <v>211</v>
      </c>
      <c r="J62" s="29">
        <v>26.27</v>
      </c>
      <c r="K62" s="29" t="s">
        <v>217</v>
      </c>
      <c r="L62" s="71" t="s">
        <v>346</v>
      </c>
      <c r="M62" s="71">
        <v>14.63</v>
      </c>
      <c r="N62" s="71" t="s">
        <v>217</v>
      </c>
      <c r="O62" s="71" t="s">
        <v>1045</v>
      </c>
      <c r="P62" s="50" t="s">
        <v>923</v>
      </c>
      <c r="Q62" s="8" t="s">
        <v>217</v>
      </c>
      <c r="R62" s="73">
        <v>0.61</v>
      </c>
      <c r="S62" s="93">
        <v>-0.3</v>
      </c>
      <c r="T62" s="73">
        <f>SUM(R62:S62)</f>
        <v>0.31</v>
      </c>
      <c r="U62" s="68" t="s">
        <v>217</v>
      </c>
      <c r="V62" s="70" t="s">
        <v>217</v>
      </c>
    </row>
    <row r="63" spans="1:22" ht="150" x14ac:dyDescent="0.25">
      <c r="A63" s="71">
        <v>52</v>
      </c>
      <c r="B63" s="54" t="s">
        <v>60</v>
      </c>
      <c r="C63" s="85" t="s">
        <v>120</v>
      </c>
      <c r="D63" s="64" t="s">
        <v>157</v>
      </c>
      <c r="E63" s="64" t="s">
        <v>856</v>
      </c>
      <c r="F63" s="71" t="s">
        <v>86</v>
      </c>
      <c r="G63" s="71" t="s">
        <v>188</v>
      </c>
      <c r="H63" s="71" t="s">
        <v>217</v>
      </c>
      <c r="I63" s="71" t="s">
        <v>218</v>
      </c>
      <c r="J63" s="29">
        <v>212.2</v>
      </c>
      <c r="K63" s="29" t="s">
        <v>217</v>
      </c>
      <c r="L63" s="71" t="s">
        <v>359</v>
      </c>
      <c r="M63" s="71">
        <v>182.98</v>
      </c>
      <c r="N63" s="71" t="s">
        <v>217</v>
      </c>
      <c r="O63" s="71" t="s">
        <v>406</v>
      </c>
      <c r="P63" s="8" t="s">
        <v>902</v>
      </c>
      <c r="Q63" s="8" t="s">
        <v>953</v>
      </c>
      <c r="R63" s="73">
        <v>211.66</v>
      </c>
      <c r="S63" s="54">
        <v>13.14</v>
      </c>
      <c r="T63" s="73">
        <f t="shared" si="1"/>
        <v>224.8</v>
      </c>
      <c r="U63" s="71" t="s">
        <v>217</v>
      </c>
      <c r="V63" s="72" t="s">
        <v>217</v>
      </c>
    </row>
    <row r="64" spans="1:22" ht="120" x14ac:dyDescent="0.25">
      <c r="A64" s="71">
        <v>53</v>
      </c>
      <c r="B64" s="54" t="s">
        <v>61</v>
      </c>
      <c r="C64" s="85" t="s">
        <v>121</v>
      </c>
      <c r="D64" s="64" t="s">
        <v>954</v>
      </c>
      <c r="E64" s="64" t="s">
        <v>857</v>
      </c>
      <c r="F64" s="71" t="s">
        <v>86</v>
      </c>
      <c r="G64" s="71" t="s">
        <v>189</v>
      </c>
      <c r="H64" s="71" t="s">
        <v>217</v>
      </c>
      <c r="I64" s="71" t="s">
        <v>211</v>
      </c>
      <c r="J64" s="29">
        <v>14.2</v>
      </c>
      <c r="K64" s="29" t="s">
        <v>217</v>
      </c>
      <c r="L64" s="71" t="s">
        <v>359</v>
      </c>
      <c r="M64" s="71">
        <v>12.41</v>
      </c>
      <c r="N64" s="71" t="s">
        <v>217</v>
      </c>
      <c r="O64" s="8" t="s">
        <v>407</v>
      </c>
      <c r="P64" s="8" t="s">
        <v>273</v>
      </c>
      <c r="Q64" s="8" t="s">
        <v>408</v>
      </c>
      <c r="R64" s="73" t="s">
        <v>217</v>
      </c>
      <c r="S64" s="54">
        <v>0.03</v>
      </c>
      <c r="T64" s="73">
        <f t="shared" si="1"/>
        <v>0.03</v>
      </c>
      <c r="U64" s="71" t="s">
        <v>217</v>
      </c>
      <c r="V64" s="72" t="s">
        <v>217</v>
      </c>
    </row>
    <row r="65" spans="1:23" ht="210" x14ac:dyDescent="0.25">
      <c r="A65" s="71">
        <v>54</v>
      </c>
      <c r="B65" s="54" t="s">
        <v>62</v>
      </c>
      <c r="C65" s="85" t="s">
        <v>122</v>
      </c>
      <c r="D65" s="64" t="s">
        <v>955</v>
      </c>
      <c r="E65" s="64" t="s">
        <v>858</v>
      </c>
      <c r="F65" s="71" t="s">
        <v>86</v>
      </c>
      <c r="G65" s="71" t="s">
        <v>190</v>
      </c>
      <c r="H65" s="71" t="s">
        <v>217</v>
      </c>
      <c r="I65" s="71" t="s">
        <v>219</v>
      </c>
      <c r="J65" s="29">
        <v>89.12</v>
      </c>
      <c r="K65" s="29" t="s">
        <v>217</v>
      </c>
      <c r="L65" s="71" t="s">
        <v>346</v>
      </c>
      <c r="M65" s="29">
        <v>80.207999999999998</v>
      </c>
      <c r="N65" s="71" t="s">
        <v>217</v>
      </c>
      <c r="O65" s="8" t="s">
        <v>409</v>
      </c>
      <c r="P65" s="8" t="s">
        <v>273</v>
      </c>
      <c r="Q65" s="8" t="s">
        <v>244</v>
      </c>
      <c r="R65" s="73">
        <v>5.21</v>
      </c>
      <c r="S65" s="54">
        <v>-3.26</v>
      </c>
      <c r="T65" s="73">
        <f t="shared" si="1"/>
        <v>1.9500000000000002</v>
      </c>
      <c r="U65" s="71" t="s">
        <v>217</v>
      </c>
      <c r="V65" s="72" t="s">
        <v>217</v>
      </c>
    </row>
    <row r="66" spans="1:23" ht="210" x14ac:dyDescent="0.25">
      <c r="A66" s="71">
        <v>55</v>
      </c>
      <c r="B66" s="54" t="s">
        <v>63</v>
      </c>
      <c r="C66" s="85" t="s">
        <v>123</v>
      </c>
      <c r="D66" s="64" t="s">
        <v>956</v>
      </c>
      <c r="E66" s="64" t="s">
        <v>859</v>
      </c>
      <c r="F66" s="71" t="s">
        <v>86</v>
      </c>
      <c r="G66" s="71" t="s">
        <v>191</v>
      </c>
      <c r="H66" s="71" t="s">
        <v>217</v>
      </c>
      <c r="I66" s="71" t="s">
        <v>220</v>
      </c>
      <c r="J66" s="29">
        <v>49.78</v>
      </c>
      <c r="K66" s="29" t="s">
        <v>217</v>
      </c>
      <c r="L66" s="71" t="s">
        <v>346</v>
      </c>
      <c r="M66" s="31">
        <v>44.47</v>
      </c>
      <c r="N66" s="71" t="s">
        <v>217</v>
      </c>
      <c r="O66" s="71" t="s">
        <v>403</v>
      </c>
      <c r="P66" s="8" t="s">
        <v>273</v>
      </c>
      <c r="Q66" s="8" t="s">
        <v>245</v>
      </c>
      <c r="R66" s="73">
        <v>0.19</v>
      </c>
      <c r="S66" s="54">
        <v>1.73</v>
      </c>
      <c r="T66" s="73">
        <f t="shared" si="1"/>
        <v>1.92</v>
      </c>
      <c r="U66" s="71" t="s">
        <v>217</v>
      </c>
      <c r="V66" s="72" t="s">
        <v>217</v>
      </c>
    </row>
    <row r="67" spans="1:23" ht="165" x14ac:dyDescent="0.25">
      <c r="A67" s="71">
        <v>56</v>
      </c>
      <c r="B67" s="54" t="s">
        <v>64</v>
      </c>
      <c r="C67" s="85" t="s">
        <v>124</v>
      </c>
      <c r="D67" s="64" t="s">
        <v>957</v>
      </c>
      <c r="E67" s="64" t="s">
        <v>860</v>
      </c>
      <c r="F67" s="71" t="s">
        <v>86</v>
      </c>
      <c r="G67" s="71" t="s">
        <v>192</v>
      </c>
      <c r="H67" s="71" t="s">
        <v>217</v>
      </c>
      <c r="I67" s="71" t="s">
        <v>211</v>
      </c>
      <c r="J67" s="29">
        <v>18.73</v>
      </c>
      <c r="K67" s="29" t="s">
        <v>217</v>
      </c>
      <c r="L67" s="71" t="s">
        <v>346</v>
      </c>
      <c r="M67" s="31">
        <v>16.52</v>
      </c>
      <c r="N67" s="71" t="s">
        <v>217</v>
      </c>
      <c r="O67" s="71" t="s">
        <v>403</v>
      </c>
      <c r="P67" s="8" t="s">
        <v>273</v>
      </c>
      <c r="Q67" s="8" t="s">
        <v>246</v>
      </c>
      <c r="R67" s="73">
        <v>0.18</v>
      </c>
      <c r="S67" s="54">
        <v>-0.03</v>
      </c>
      <c r="T67" s="73">
        <f t="shared" si="1"/>
        <v>0.15</v>
      </c>
      <c r="U67" s="71" t="s">
        <v>217</v>
      </c>
      <c r="V67" s="72" t="s">
        <v>217</v>
      </c>
    </row>
    <row r="68" spans="1:23" ht="270" x14ac:dyDescent="0.25">
      <c r="A68" s="71">
        <v>57</v>
      </c>
      <c r="B68" s="54" t="s">
        <v>65</v>
      </c>
      <c r="C68" s="85" t="s">
        <v>125</v>
      </c>
      <c r="D68" s="64" t="s">
        <v>1091</v>
      </c>
      <c r="E68" s="64" t="s">
        <v>861</v>
      </c>
      <c r="F68" s="71" t="s">
        <v>86</v>
      </c>
      <c r="G68" s="71" t="s">
        <v>1090</v>
      </c>
      <c r="H68" s="71" t="s">
        <v>217</v>
      </c>
      <c r="I68" s="71" t="s">
        <v>221</v>
      </c>
      <c r="J68" s="29">
        <v>112.17</v>
      </c>
      <c r="K68" s="29" t="s">
        <v>217</v>
      </c>
      <c r="L68" s="71" t="s">
        <v>346</v>
      </c>
      <c r="M68" s="31">
        <v>57.27</v>
      </c>
      <c r="N68" s="202" t="s">
        <v>217</v>
      </c>
      <c r="O68" s="71" t="s">
        <v>403</v>
      </c>
      <c r="P68" s="68" t="s">
        <v>902</v>
      </c>
      <c r="Q68" s="8" t="s">
        <v>1092</v>
      </c>
      <c r="R68" s="73">
        <v>57.54</v>
      </c>
      <c r="S68" s="93">
        <v>14</v>
      </c>
      <c r="T68" s="73">
        <f t="shared" si="1"/>
        <v>71.539999999999992</v>
      </c>
      <c r="U68" s="71" t="s">
        <v>217</v>
      </c>
      <c r="V68" s="72" t="s">
        <v>217</v>
      </c>
    </row>
    <row r="69" spans="1:23" ht="240" x14ac:dyDescent="0.25">
      <c r="A69" s="67">
        <v>58</v>
      </c>
      <c r="B69" s="105" t="s">
        <v>606</v>
      </c>
      <c r="C69" s="106" t="s">
        <v>607</v>
      </c>
      <c r="D69" s="91" t="s">
        <v>958</v>
      </c>
      <c r="E69" s="91" t="s">
        <v>862</v>
      </c>
      <c r="F69" s="67" t="s">
        <v>86</v>
      </c>
      <c r="G69" s="67" t="s">
        <v>681</v>
      </c>
      <c r="H69" s="202" t="s">
        <v>217</v>
      </c>
      <c r="I69" s="105" t="s">
        <v>682</v>
      </c>
      <c r="J69" s="107">
        <v>39.93</v>
      </c>
      <c r="K69" s="107" t="s">
        <v>217</v>
      </c>
      <c r="L69" s="71" t="s">
        <v>346</v>
      </c>
      <c r="M69" s="108">
        <v>35.93</v>
      </c>
      <c r="N69" s="67" t="s">
        <v>217</v>
      </c>
      <c r="O69" s="71" t="s">
        <v>683</v>
      </c>
      <c r="P69" s="72" t="s">
        <v>923</v>
      </c>
      <c r="Q69" s="109" t="s">
        <v>217</v>
      </c>
      <c r="R69" s="65">
        <v>23.67</v>
      </c>
      <c r="S69" s="110" t="s">
        <v>217</v>
      </c>
      <c r="T69" s="65">
        <f t="shared" si="1"/>
        <v>23.67</v>
      </c>
      <c r="U69" s="71" t="s">
        <v>217</v>
      </c>
      <c r="V69" s="72" t="s">
        <v>217</v>
      </c>
    </row>
    <row r="70" spans="1:23" x14ac:dyDescent="0.25">
      <c r="A70" s="267">
        <v>59</v>
      </c>
      <c r="B70" s="293" t="s">
        <v>66</v>
      </c>
      <c r="C70" s="309" t="s">
        <v>126</v>
      </c>
      <c r="D70" s="296" t="s">
        <v>961</v>
      </c>
      <c r="E70" s="310" t="s">
        <v>863</v>
      </c>
      <c r="F70" s="294" t="s">
        <v>86</v>
      </c>
      <c r="G70" s="294" t="s">
        <v>960</v>
      </c>
      <c r="H70" s="294" t="s">
        <v>217</v>
      </c>
      <c r="I70" s="294" t="s">
        <v>222</v>
      </c>
      <c r="J70" s="300">
        <v>79.040000000000006</v>
      </c>
      <c r="K70" s="300" t="s">
        <v>217</v>
      </c>
      <c r="L70" s="294" t="s">
        <v>346</v>
      </c>
      <c r="M70" s="294">
        <v>68.430000000000007</v>
      </c>
      <c r="N70" s="294" t="s">
        <v>217</v>
      </c>
      <c r="O70" s="294" t="s">
        <v>410</v>
      </c>
      <c r="P70" s="299" t="s">
        <v>902</v>
      </c>
      <c r="Q70" s="299" t="s">
        <v>411</v>
      </c>
      <c r="R70" s="319">
        <v>0.03</v>
      </c>
      <c r="S70" s="293">
        <v>0.19</v>
      </c>
      <c r="T70" s="319">
        <f>SUM(R70:S70)</f>
        <v>0.22</v>
      </c>
      <c r="U70" s="294" t="s">
        <v>217</v>
      </c>
      <c r="V70" s="295" t="s">
        <v>217</v>
      </c>
    </row>
    <row r="71" spans="1:23" ht="408.75" customHeight="1" x14ac:dyDescent="0.25">
      <c r="A71" s="268"/>
      <c r="B71" s="293"/>
      <c r="C71" s="309"/>
      <c r="D71" s="296"/>
      <c r="E71" s="311"/>
      <c r="F71" s="294"/>
      <c r="G71" s="294"/>
      <c r="H71" s="294"/>
      <c r="I71" s="294"/>
      <c r="J71" s="300"/>
      <c r="K71" s="300"/>
      <c r="L71" s="294"/>
      <c r="M71" s="294"/>
      <c r="N71" s="294"/>
      <c r="O71" s="294"/>
      <c r="P71" s="299"/>
      <c r="Q71" s="299"/>
      <c r="R71" s="319"/>
      <c r="S71" s="293"/>
      <c r="T71" s="319"/>
      <c r="U71" s="294"/>
      <c r="V71" s="295"/>
    </row>
    <row r="72" spans="1:23" ht="60" x14ac:dyDescent="0.25">
      <c r="A72" s="68">
        <v>60</v>
      </c>
      <c r="B72" s="54" t="s">
        <v>612</v>
      </c>
      <c r="C72" s="85" t="s">
        <v>613</v>
      </c>
      <c r="D72" s="64" t="s">
        <v>962</v>
      </c>
      <c r="E72" s="64" t="s">
        <v>864</v>
      </c>
      <c r="F72" s="71" t="s">
        <v>86</v>
      </c>
      <c r="G72" s="71" t="s">
        <v>684</v>
      </c>
      <c r="H72" s="71" t="s">
        <v>217</v>
      </c>
      <c r="I72" s="71" t="s">
        <v>211</v>
      </c>
      <c r="J72" s="29">
        <v>4.2</v>
      </c>
      <c r="K72" s="29" t="s">
        <v>217</v>
      </c>
      <c r="L72" s="71" t="s">
        <v>359</v>
      </c>
      <c r="M72" s="71">
        <v>3.67</v>
      </c>
      <c r="N72" s="71" t="s">
        <v>217</v>
      </c>
      <c r="O72" s="72" t="s">
        <v>685</v>
      </c>
      <c r="P72" s="50" t="s">
        <v>273</v>
      </c>
      <c r="Q72" s="50" t="s">
        <v>686</v>
      </c>
      <c r="R72" s="73">
        <v>0.05</v>
      </c>
      <c r="S72" s="54">
        <v>-0.04</v>
      </c>
      <c r="T72" s="73">
        <f>SUM(R72:S72)</f>
        <v>1.0000000000000002E-2</v>
      </c>
      <c r="U72" s="71" t="s">
        <v>217</v>
      </c>
      <c r="V72" s="72" t="s">
        <v>217</v>
      </c>
    </row>
    <row r="73" spans="1:23" ht="225" x14ac:dyDescent="0.25">
      <c r="A73" s="68">
        <v>61</v>
      </c>
      <c r="B73" s="102" t="s">
        <v>614</v>
      </c>
      <c r="C73" s="95" t="s">
        <v>615</v>
      </c>
      <c r="D73" s="96" t="s">
        <v>964</v>
      </c>
      <c r="E73" s="96" t="s">
        <v>865</v>
      </c>
      <c r="F73" s="71" t="s">
        <v>86</v>
      </c>
      <c r="G73" s="68" t="s">
        <v>684</v>
      </c>
      <c r="H73" s="68" t="s">
        <v>217</v>
      </c>
      <c r="I73" s="71" t="s">
        <v>687</v>
      </c>
      <c r="J73" s="30">
        <v>22.85</v>
      </c>
      <c r="K73" s="30" t="s">
        <v>217</v>
      </c>
      <c r="L73" s="68" t="s">
        <v>359</v>
      </c>
      <c r="M73" s="68">
        <v>19.97</v>
      </c>
      <c r="N73" s="68" t="s">
        <v>217</v>
      </c>
      <c r="O73" s="50" t="s">
        <v>405</v>
      </c>
      <c r="P73" s="50" t="s">
        <v>959</v>
      </c>
      <c r="Q73" s="104" t="s">
        <v>217</v>
      </c>
      <c r="R73" s="66">
        <v>0.04</v>
      </c>
      <c r="S73" s="112" t="s">
        <v>217</v>
      </c>
      <c r="T73" s="66">
        <f>SUM(R73:S73)</f>
        <v>0.04</v>
      </c>
      <c r="U73" s="68" t="s">
        <v>217</v>
      </c>
      <c r="V73" s="70" t="s">
        <v>963</v>
      </c>
    </row>
    <row r="74" spans="1:23" ht="105" x14ac:dyDescent="0.25">
      <c r="A74" s="68">
        <v>62</v>
      </c>
      <c r="B74" s="102" t="s">
        <v>727</v>
      </c>
      <c r="C74" s="95" t="s">
        <v>742</v>
      </c>
      <c r="D74" s="96" t="s">
        <v>965</v>
      </c>
      <c r="E74" s="96" t="s">
        <v>866</v>
      </c>
      <c r="F74" s="71" t="s">
        <v>86</v>
      </c>
      <c r="G74" s="68" t="s">
        <v>741</v>
      </c>
      <c r="H74" s="68" t="s">
        <v>217</v>
      </c>
      <c r="I74" s="71" t="s">
        <v>213</v>
      </c>
      <c r="J74" s="30">
        <v>15.06</v>
      </c>
      <c r="K74" s="30" t="s">
        <v>217</v>
      </c>
      <c r="L74" s="68" t="s">
        <v>359</v>
      </c>
      <c r="M74" s="68">
        <v>13.16</v>
      </c>
      <c r="N74" s="68" t="s">
        <v>217</v>
      </c>
      <c r="O74" s="72" t="s">
        <v>686</v>
      </c>
      <c r="P74" s="50" t="s">
        <v>744</v>
      </c>
      <c r="Q74" s="8" t="s">
        <v>743</v>
      </c>
      <c r="R74" s="66">
        <v>0.15</v>
      </c>
      <c r="S74" s="102">
        <v>-0.05</v>
      </c>
      <c r="T74" s="66">
        <f>SUM(R74:S74)</f>
        <v>9.9999999999999992E-2</v>
      </c>
      <c r="U74" s="68" t="s">
        <v>217</v>
      </c>
      <c r="V74" s="70" t="s">
        <v>217</v>
      </c>
    </row>
    <row r="75" spans="1:23" ht="90" x14ac:dyDescent="0.25">
      <c r="A75" s="71">
        <v>63</v>
      </c>
      <c r="B75" s="54" t="s">
        <v>68</v>
      </c>
      <c r="C75" s="85" t="s">
        <v>128</v>
      </c>
      <c r="D75" s="64" t="s">
        <v>966</v>
      </c>
      <c r="E75" s="64" t="s">
        <v>867</v>
      </c>
      <c r="F75" s="71" t="s">
        <v>86</v>
      </c>
      <c r="G75" s="71" t="s">
        <v>194</v>
      </c>
      <c r="H75" s="68" t="s">
        <v>217</v>
      </c>
      <c r="I75" s="71" t="s">
        <v>211</v>
      </c>
      <c r="J75" s="29">
        <v>16</v>
      </c>
      <c r="K75" s="30" t="s">
        <v>217</v>
      </c>
      <c r="L75" s="71" t="s">
        <v>346</v>
      </c>
      <c r="M75" s="71">
        <v>13.96</v>
      </c>
      <c r="N75" s="68" t="s">
        <v>217</v>
      </c>
      <c r="O75" s="71" t="s">
        <v>404</v>
      </c>
      <c r="P75" s="50" t="s">
        <v>744</v>
      </c>
      <c r="Q75" s="8" t="s">
        <v>248</v>
      </c>
      <c r="R75" s="73">
        <v>0.08</v>
      </c>
      <c r="S75" s="54">
        <v>-7.0000000000000007E-2</v>
      </c>
      <c r="T75" s="73">
        <f t="shared" si="1"/>
        <v>9.999999999999995E-3</v>
      </c>
      <c r="U75" s="68" t="s">
        <v>217</v>
      </c>
      <c r="V75" s="70" t="s">
        <v>217</v>
      </c>
    </row>
    <row r="76" spans="1:23" ht="120" x14ac:dyDescent="0.25">
      <c r="A76" s="71">
        <v>64</v>
      </c>
      <c r="B76" s="54" t="s">
        <v>728</v>
      </c>
      <c r="C76" s="85" t="s">
        <v>745</v>
      </c>
      <c r="D76" s="64" t="s">
        <v>967</v>
      </c>
      <c r="E76" s="64" t="s">
        <v>868</v>
      </c>
      <c r="F76" s="71" t="s">
        <v>86</v>
      </c>
      <c r="G76" s="64" t="s">
        <v>746</v>
      </c>
      <c r="H76" s="68" t="s">
        <v>217</v>
      </c>
      <c r="I76" s="71" t="s">
        <v>211</v>
      </c>
      <c r="J76" s="29">
        <v>7.02</v>
      </c>
      <c r="K76" s="30" t="s">
        <v>217</v>
      </c>
      <c r="L76" s="71" t="s">
        <v>346</v>
      </c>
      <c r="M76" s="71">
        <v>6.32</v>
      </c>
      <c r="N76" s="68" t="s">
        <v>217</v>
      </c>
      <c r="O76" s="71" t="s">
        <v>403</v>
      </c>
      <c r="P76" s="50" t="s">
        <v>744</v>
      </c>
      <c r="Q76" s="71" t="s">
        <v>747</v>
      </c>
      <c r="R76" s="73" t="s">
        <v>217</v>
      </c>
      <c r="S76" s="54">
        <v>0.02</v>
      </c>
      <c r="T76" s="73">
        <f t="shared" si="1"/>
        <v>0.02</v>
      </c>
      <c r="U76" s="68" t="s">
        <v>217</v>
      </c>
      <c r="V76" s="70" t="s">
        <v>217</v>
      </c>
    </row>
    <row r="77" spans="1:23" ht="165" x14ac:dyDescent="0.25">
      <c r="A77" s="202"/>
      <c r="B77" s="208" t="s">
        <v>1093</v>
      </c>
      <c r="C77" s="206" t="s">
        <v>1094</v>
      </c>
      <c r="D77" s="209" t="s">
        <v>1095</v>
      </c>
      <c r="E77" s="225" t="s">
        <v>1096</v>
      </c>
      <c r="F77" s="202" t="s">
        <v>86</v>
      </c>
      <c r="G77" s="218" t="s">
        <v>1097</v>
      </c>
      <c r="H77" s="203" t="s">
        <v>217</v>
      </c>
      <c r="I77" s="57" t="s">
        <v>908</v>
      </c>
      <c r="J77" s="226">
        <v>5.8</v>
      </c>
      <c r="K77" s="227" t="s">
        <v>217</v>
      </c>
      <c r="L77" s="57" t="s">
        <v>359</v>
      </c>
      <c r="M77" s="57" t="s">
        <v>1098</v>
      </c>
      <c r="N77" s="228"/>
      <c r="O77" s="221" t="s">
        <v>1099</v>
      </c>
      <c r="P77" s="50" t="s">
        <v>744</v>
      </c>
      <c r="Q77" s="92" t="s">
        <v>1100</v>
      </c>
      <c r="R77" s="207">
        <v>0</v>
      </c>
      <c r="S77" s="208" t="s">
        <v>217</v>
      </c>
      <c r="T77" s="207">
        <f>SUM(R77:S77)</f>
        <v>0</v>
      </c>
      <c r="U77" s="203" t="s">
        <v>217</v>
      </c>
      <c r="V77" s="211" t="s">
        <v>217</v>
      </c>
    </row>
    <row r="78" spans="1:23" ht="105" x14ac:dyDescent="0.25">
      <c r="A78" s="71">
        <v>65</v>
      </c>
      <c r="B78" s="54" t="s">
        <v>616</v>
      </c>
      <c r="C78" s="85" t="s">
        <v>617</v>
      </c>
      <c r="D78" s="64" t="s">
        <v>968</v>
      </c>
      <c r="E78" s="64" t="s">
        <v>869</v>
      </c>
      <c r="F78" s="71" t="s">
        <v>86</v>
      </c>
      <c r="G78" s="71" t="s">
        <v>1104</v>
      </c>
      <c r="H78" s="68" t="s">
        <v>217</v>
      </c>
      <c r="I78" s="71" t="s">
        <v>688</v>
      </c>
      <c r="J78" s="29">
        <v>32.56</v>
      </c>
      <c r="K78" s="30" t="s">
        <v>217</v>
      </c>
      <c r="L78" s="71" t="s">
        <v>346</v>
      </c>
      <c r="M78" s="71">
        <v>31.8</v>
      </c>
      <c r="N78" s="68" t="s">
        <v>217</v>
      </c>
      <c r="O78" s="71" t="s">
        <v>412</v>
      </c>
      <c r="P78" s="8" t="s">
        <v>959</v>
      </c>
      <c r="Q78" s="8" t="s">
        <v>217</v>
      </c>
      <c r="R78" s="73">
        <v>0</v>
      </c>
      <c r="S78" s="235" t="s">
        <v>217</v>
      </c>
      <c r="T78" s="73">
        <f t="shared" si="1"/>
        <v>0</v>
      </c>
      <c r="U78" s="68" t="s">
        <v>217</v>
      </c>
      <c r="V78" s="72" t="s">
        <v>217</v>
      </c>
    </row>
    <row r="79" spans="1:23" ht="60" x14ac:dyDescent="0.25">
      <c r="A79" s="197"/>
      <c r="B79" s="196" t="s">
        <v>1057</v>
      </c>
      <c r="C79" s="206" t="s">
        <v>1101</v>
      </c>
      <c r="D79" s="57" t="s">
        <v>1102</v>
      </c>
      <c r="E79" s="127" t="s">
        <v>1103</v>
      </c>
      <c r="F79" s="57" t="s">
        <v>86</v>
      </c>
      <c r="G79" s="57" t="s">
        <v>1105</v>
      </c>
      <c r="H79" s="203" t="s">
        <v>217</v>
      </c>
      <c r="I79" s="57" t="s">
        <v>211</v>
      </c>
      <c r="J79" s="201">
        <v>5.58</v>
      </c>
      <c r="K79" s="205" t="s">
        <v>217</v>
      </c>
      <c r="L79" s="202" t="s">
        <v>346</v>
      </c>
      <c r="M79" s="197">
        <v>5.1100000000000003</v>
      </c>
      <c r="N79" s="203" t="s">
        <v>217</v>
      </c>
      <c r="O79" s="202" t="s">
        <v>403</v>
      </c>
      <c r="P79" s="224" t="s">
        <v>273</v>
      </c>
      <c r="Q79" s="202" t="s">
        <v>1106</v>
      </c>
      <c r="R79" s="199">
        <v>0.11</v>
      </c>
      <c r="S79" s="93" t="s">
        <v>217</v>
      </c>
      <c r="T79" s="212">
        <f>SUM(R79:S79)</f>
        <v>0.11</v>
      </c>
      <c r="U79" s="203" t="s">
        <v>217</v>
      </c>
      <c r="V79" s="203" t="s">
        <v>217</v>
      </c>
      <c r="W79" s="229">
        <f>SUM(R79:T79)</f>
        <v>0.22</v>
      </c>
    </row>
    <row r="80" spans="1:23" ht="120" x14ac:dyDescent="0.25">
      <c r="A80" s="71">
        <v>66</v>
      </c>
      <c r="B80" s="54" t="s">
        <v>69</v>
      </c>
      <c r="C80" s="85" t="s">
        <v>129</v>
      </c>
      <c r="D80" s="64" t="s">
        <v>969</v>
      </c>
      <c r="E80" s="64" t="s">
        <v>872</v>
      </c>
      <c r="F80" s="71" t="s">
        <v>86</v>
      </c>
      <c r="G80" s="71" t="s">
        <v>195</v>
      </c>
      <c r="H80" s="71" t="s">
        <v>217</v>
      </c>
      <c r="I80" s="71" t="s">
        <v>223</v>
      </c>
      <c r="J80" s="29">
        <v>23.39</v>
      </c>
      <c r="K80" s="29" t="s">
        <v>217</v>
      </c>
      <c r="L80" s="71" t="s">
        <v>346</v>
      </c>
      <c r="M80" s="29">
        <v>20.64</v>
      </c>
      <c r="N80" s="71" t="s">
        <v>217</v>
      </c>
      <c r="O80" s="71" t="s">
        <v>276</v>
      </c>
      <c r="P80" s="50" t="s">
        <v>744</v>
      </c>
      <c r="Q80" s="8" t="s">
        <v>277</v>
      </c>
      <c r="R80" s="73">
        <v>1.1200000000000001</v>
      </c>
      <c r="S80" s="54">
        <v>1.29</v>
      </c>
      <c r="T80" s="73">
        <f t="shared" si="1"/>
        <v>2.41</v>
      </c>
      <c r="U80" s="71" t="s">
        <v>217</v>
      </c>
      <c r="V80" s="72" t="s">
        <v>217</v>
      </c>
    </row>
    <row r="81" spans="1:22" ht="150" x14ac:dyDescent="0.25">
      <c r="A81" s="71">
        <v>67</v>
      </c>
      <c r="B81" s="54" t="s">
        <v>70</v>
      </c>
      <c r="C81" s="85" t="s">
        <v>130</v>
      </c>
      <c r="D81" s="64" t="s">
        <v>970</v>
      </c>
      <c r="E81" s="64" t="s">
        <v>870</v>
      </c>
      <c r="F81" s="71" t="s">
        <v>86</v>
      </c>
      <c r="G81" s="71" t="s">
        <v>196</v>
      </c>
      <c r="H81" s="71" t="s">
        <v>217</v>
      </c>
      <c r="I81" s="71" t="s">
        <v>224</v>
      </c>
      <c r="J81" s="29">
        <v>29.32</v>
      </c>
      <c r="K81" s="29" t="s">
        <v>217</v>
      </c>
      <c r="L81" s="71" t="s">
        <v>346</v>
      </c>
      <c r="M81" s="30">
        <v>26.39</v>
      </c>
      <c r="N81" s="71" t="s">
        <v>217</v>
      </c>
      <c r="O81" s="71" t="s">
        <v>275</v>
      </c>
      <c r="P81" s="8" t="s">
        <v>273</v>
      </c>
      <c r="Q81" s="8" t="s">
        <v>249</v>
      </c>
      <c r="R81" s="73">
        <v>12.16</v>
      </c>
      <c r="S81" s="54">
        <v>2.38</v>
      </c>
      <c r="T81" s="73">
        <f t="shared" si="1"/>
        <v>14.54</v>
      </c>
      <c r="U81" s="71" t="s">
        <v>217</v>
      </c>
      <c r="V81" s="72" t="s">
        <v>217</v>
      </c>
    </row>
    <row r="82" spans="1:22" ht="120" x14ac:dyDescent="0.25">
      <c r="A82" s="71">
        <v>68</v>
      </c>
      <c r="B82" s="54" t="s">
        <v>71</v>
      </c>
      <c r="C82" s="85" t="s">
        <v>971</v>
      </c>
      <c r="D82" s="64" t="s">
        <v>972</v>
      </c>
      <c r="E82" s="64" t="s">
        <v>871</v>
      </c>
      <c r="F82" s="71" t="s">
        <v>86</v>
      </c>
      <c r="G82" s="71" t="s">
        <v>197</v>
      </c>
      <c r="H82" s="71" t="s">
        <v>217</v>
      </c>
      <c r="I82" s="71" t="s">
        <v>225</v>
      </c>
      <c r="J82" s="29">
        <v>43.92</v>
      </c>
      <c r="K82" s="29" t="s">
        <v>217</v>
      </c>
      <c r="L82" s="71" t="s">
        <v>346</v>
      </c>
      <c r="M82" s="29">
        <v>39.1</v>
      </c>
      <c r="N82" s="71" t="s">
        <v>217</v>
      </c>
      <c r="O82" s="71" t="s">
        <v>274</v>
      </c>
      <c r="P82" s="8" t="s">
        <v>902</v>
      </c>
      <c r="Q82" s="8" t="s">
        <v>973</v>
      </c>
      <c r="R82" s="73">
        <v>13.39</v>
      </c>
      <c r="S82" s="54">
        <v>1.46</v>
      </c>
      <c r="T82" s="73">
        <f t="shared" si="1"/>
        <v>14.850000000000001</v>
      </c>
      <c r="U82" s="71" t="s">
        <v>217</v>
      </c>
      <c r="V82" s="72" t="s">
        <v>217</v>
      </c>
    </row>
    <row r="83" spans="1:22" x14ac:dyDescent="0.25">
      <c r="A83" s="267">
        <v>69</v>
      </c>
      <c r="B83" s="281" t="s">
        <v>72</v>
      </c>
      <c r="C83" s="283" t="s">
        <v>131</v>
      </c>
      <c r="D83" s="285" t="s">
        <v>974</v>
      </c>
      <c r="E83" s="267" t="s">
        <v>873</v>
      </c>
      <c r="F83" s="267" t="s">
        <v>86</v>
      </c>
      <c r="G83" s="267" t="s">
        <v>198</v>
      </c>
      <c r="H83" s="267" t="s">
        <v>217</v>
      </c>
      <c r="I83" s="267" t="s">
        <v>226</v>
      </c>
      <c r="J83" s="277">
        <v>126.86</v>
      </c>
      <c r="K83" s="277" t="s">
        <v>217</v>
      </c>
      <c r="L83" s="267" t="s">
        <v>359</v>
      </c>
      <c r="M83" s="267">
        <v>87.24</v>
      </c>
      <c r="N83" s="267" t="s">
        <v>217</v>
      </c>
      <c r="O83" s="267" t="s">
        <v>271</v>
      </c>
      <c r="P83" s="279" t="s">
        <v>273</v>
      </c>
      <c r="Q83" s="279" t="s">
        <v>272</v>
      </c>
      <c r="R83" s="269">
        <v>0.39</v>
      </c>
      <c r="S83" s="281">
        <v>0.53</v>
      </c>
      <c r="T83" s="269">
        <f t="shared" si="1"/>
        <v>0.92</v>
      </c>
      <c r="U83" s="267" t="s">
        <v>217</v>
      </c>
      <c r="V83" s="271" t="s">
        <v>217</v>
      </c>
    </row>
    <row r="84" spans="1:22" ht="369.75" customHeight="1" x14ac:dyDescent="0.25">
      <c r="A84" s="268"/>
      <c r="B84" s="282"/>
      <c r="C84" s="284"/>
      <c r="D84" s="286"/>
      <c r="E84" s="268"/>
      <c r="F84" s="268"/>
      <c r="G84" s="268"/>
      <c r="H84" s="268"/>
      <c r="I84" s="268"/>
      <c r="J84" s="278"/>
      <c r="K84" s="278"/>
      <c r="L84" s="268"/>
      <c r="M84" s="268"/>
      <c r="N84" s="268"/>
      <c r="O84" s="268"/>
      <c r="P84" s="280"/>
      <c r="Q84" s="280"/>
      <c r="R84" s="270"/>
      <c r="S84" s="282"/>
      <c r="T84" s="270"/>
      <c r="U84" s="268"/>
      <c r="V84" s="272"/>
    </row>
    <row r="85" spans="1:22" ht="270" x14ac:dyDescent="0.25">
      <c r="A85" s="71">
        <v>70</v>
      </c>
      <c r="B85" s="54" t="s">
        <v>73</v>
      </c>
      <c r="C85" s="85" t="s">
        <v>132</v>
      </c>
      <c r="D85" s="64" t="s">
        <v>975</v>
      </c>
      <c r="E85" s="94" t="s">
        <v>874</v>
      </c>
      <c r="F85" s="71" t="s">
        <v>86</v>
      </c>
      <c r="G85" s="71" t="s">
        <v>976</v>
      </c>
      <c r="H85" s="71" t="s">
        <v>217</v>
      </c>
      <c r="I85" s="71" t="s">
        <v>211</v>
      </c>
      <c r="J85" s="29">
        <v>19.29</v>
      </c>
      <c r="K85" s="29" t="s">
        <v>217</v>
      </c>
      <c r="L85" s="71" t="s">
        <v>359</v>
      </c>
      <c r="M85" s="29">
        <v>16.329999999999998</v>
      </c>
      <c r="N85" s="71" t="s">
        <v>217</v>
      </c>
      <c r="O85" s="71" t="s">
        <v>270</v>
      </c>
      <c r="P85" s="8" t="s">
        <v>273</v>
      </c>
      <c r="Q85" s="8" t="s">
        <v>269</v>
      </c>
      <c r="R85" s="73">
        <v>0.08</v>
      </c>
      <c r="S85" s="54">
        <v>0.22</v>
      </c>
      <c r="T85" s="73">
        <f t="shared" si="1"/>
        <v>0.3</v>
      </c>
      <c r="U85" s="71" t="s">
        <v>217</v>
      </c>
      <c r="V85" s="72" t="s">
        <v>217</v>
      </c>
    </row>
    <row r="86" spans="1:22" ht="135" x14ac:dyDescent="0.25">
      <c r="A86" s="71">
        <v>71</v>
      </c>
      <c r="B86" s="54" t="s">
        <v>74</v>
      </c>
      <c r="C86" s="85" t="s">
        <v>133</v>
      </c>
      <c r="D86" s="64" t="s">
        <v>977</v>
      </c>
      <c r="E86" s="64" t="s">
        <v>875</v>
      </c>
      <c r="F86" s="71" t="s">
        <v>86</v>
      </c>
      <c r="G86" s="71" t="s">
        <v>199</v>
      </c>
      <c r="H86" s="71" t="s">
        <v>217</v>
      </c>
      <c r="I86" s="71" t="s">
        <v>227</v>
      </c>
      <c r="J86" s="29">
        <v>33.97</v>
      </c>
      <c r="K86" s="29" t="s">
        <v>217</v>
      </c>
      <c r="L86" s="71" t="s">
        <v>359</v>
      </c>
      <c r="M86" s="71">
        <v>26.15</v>
      </c>
      <c r="N86" s="71" t="s">
        <v>217</v>
      </c>
      <c r="O86" s="71" t="s">
        <v>267</v>
      </c>
      <c r="P86" s="8" t="s">
        <v>273</v>
      </c>
      <c r="Q86" s="8" t="s">
        <v>268</v>
      </c>
      <c r="R86" s="73" t="s">
        <v>217</v>
      </c>
      <c r="S86" s="54">
        <v>0.17</v>
      </c>
      <c r="T86" s="73">
        <f t="shared" si="1"/>
        <v>0.17</v>
      </c>
      <c r="U86" s="71" t="s">
        <v>217</v>
      </c>
      <c r="V86" s="72" t="s">
        <v>217</v>
      </c>
    </row>
    <row r="87" spans="1:22" ht="105" x14ac:dyDescent="0.25">
      <c r="A87" s="71">
        <v>72</v>
      </c>
      <c r="B87" s="54" t="s">
        <v>618</v>
      </c>
      <c r="C87" s="85" t="s">
        <v>643</v>
      </c>
      <c r="D87" s="64" t="s">
        <v>978</v>
      </c>
      <c r="E87" s="64" t="s">
        <v>868</v>
      </c>
      <c r="F87" s="71" t="s">
        <v>86</v>
      </c>
      <c r="G87" s="71" t="s">
        <v>199</v>
      </c>
      <c r="H87" s="71" t="s">
        <v>217</v>
      </c>
      <c r="I87" s="71" t="s">
        <v>211</v>
      </c>
      <c r="J87" s="29">
        <v>11.95</v>
      </c>
      <c r="K87" s="29" t="s">
        <v>217</v>
      </c>
      <c r="L87" s="71" t="s">
        <v>346</v>
      </c>
      <c r="M87" s="71">
        <v>10.53</v>
      </c>
      <c r="N87" s="71" t="s">
        <v>217</v>
      </c>
      <c r="O87" s="71" t="s">
        <v>979</v>
      </c>
      <c r="P87" s="8" t="s">
        <v>902</v>
      </c>
      <c r="Q87" s="8" t="s">
        <v>217</v>
      </c>
      <c r="R87" s="73">
        <v>7.0000000000000007E-2</v>
      </c>
      <c r="S87" s="93" t="s">
        <v>217</v>
      </c>
      <c r="T87" s="73">
        <f t="shared" si="1"/>
        <v>7.0000000000000007E-2</v>
      </c>
      <c r="U87" s="71" t="s">
        <v>217</v>
      </c>
      <c r="V87" s="72" t="s">
        <v>217</v>
      </c>
    </row>
    <row r="88" spans="1:22" ht="45" x14ac:dyDescent="0.25">
      <c r="A88" s="71">
        <v>73</v>
      </c>
      <c r="B88" s="54" t="s">
        <v>75</v>
      </c>
      <c r="C88" s="85" t="s">
        <v>134</v>
      </c>
      <c r="D88" s="64" t="s">
        <v>159</v>
      </c>
      <c r="E88" s="64" t="s">
        <v>879</v>
      </c>
      <c r="F88" s="71" t="s">
        <v>86</v>
      </c>
      <c r="G88" s="71" t="s">
        <v>200</v>
      </c>
      <c r="H88" s="71" t="s">
        <v>217</v>
      </c>
      <c r="I88" s="71" t="s">
        <v>211</v>
      </c>
      <c r="J88" s="29">
        <v>9.92</v>
      </c>
      <c r="K88" s="29" t="s">
        <v>217</v>
      </c>
      <c r="L88" s="71" t="s">
        <v>359</v>
      </c>
      <c r="M88" s="29">
        <v>7.64</v>
      </c>
      <c r="N88" s="71" t="s">
        <v>217</v>
      </c>
      <c r="O88" s="71" t="s">
        <v>265</v>
      </c>
      <c r="P88" s="8" t="s">
        <v>273</v>
      </c>
      <c r="Q88" s="8" t="s">
        <v>266</v>
      </c>
      <c r="R88" s="73">
        <v>4.6900000000000004</v>
      </c>
      <c r="S88" s="54">
        <v>0.71</v>
      </c>
      <c r="T88" s="73">
        <f t="shared" si="1"/>
        <v>5.4</v>
      </c>
      <c r="U88" s="71" t="s">
        <v>217</v>
      </c>
      <c r="V88" s="72" t="s">
        <v>217</v>
      </c>
    </row>
    <row r="89" spans="1:22" ht="94.5" x14ac:dyDescent="0.25">
      <c r="A89" s="71">
        <v>74</v>
      </c>
      <c r="B89" s="54" t="s">
        <v>778</v>
      </c>
      <c r="C89" s="88" t="s">
        <v>779</v>
      </c>
      <c r="D89" s="113" t="s">
        <v>980</v>
      </c>
      <c r="E89" s="113" t="s">
        <v>876</v>
      </c>
      <c r="F89" s="71" t="s">
        <v>86</v>
      </c>
      <c r="G89" s="71" t="s">
        <v>877</v>
      </c>
      <c r="H89" s="71" t="s">
        <v>217</v>
      </c>
      <c r="I89" s="71" t="s">
        <v>211</v>
      </c>
      <c r="J89" s="29">
        <v>5.67</v>
      </c>
      <c r="K89" s="29" t="s">
        <v>217</v>
      </c>
      <c r="L89" s="71" t="s">
        <v>346</v>
      </c>
      <c r="M89" s="29">
        <v>5.1100000000000003</v>
      </c>
      <c r="N89" s="71" t="s">
        <v>217</v>
      </c>
      <c r="O89" s="71" t="s">
        <v>1107</v>
      </c>
      <c r="P89" s="8" t="s">
        <v>273</v>
      </c>
      <c r="Q89" s="92" t="s">
        <v>1054</v>
      </c>
      <c r="R89" s="73" t="s">
        <v>217</v>
      </c>
      <c r="S89" s="54">
        <v>1.66</v>
      </c>
      <c r="T89" s="73">
        <v>1.66</v>
      </c>
      <c r="U89" s="71" t="s">
        <v>217</v>
      </c>
      <c r="V89" s="72" t="s">
        <v>217</v>
      </c>
    </row>
    <row r="90" spans="1:22" ht="243" customHeight="1" x14ac:dyDescent="0.25">
      <c r="A90" s="71">
        <v>75</v>
      </c>
      <c r="B90" s="54" t="s">
        <v>76</v>
      </c>
      <c r="C90" s="85" t="s">
        <v>135</v>
      </c>
      <c r="D90" s="87" t="s">
        <v>1108</v>
      </c>
      <c r="E90" s="87" t="s">
        <v>995</v>
      </c>
      <c r="F90" s="71" t="s">
        <v>86</v>
      </c>
      <c r="G90" s="71" t="s">
        <v>478</v>
      </c>
      <c r="H90" s="71" t="s">
        <v>217</v>
      </c>
      <c r="I90" s="289" t="s">
        <v>500</v>
      </c>
      <c r="J90" s="290"/>
      <c r="K90" s="29" t="s">
        <v>217</v>
      </c>
      <c r="L90" s="71" t="s">
        <v>359</v>
      </c>
      <c r="M90" s="71">
        <v>405</v>
      </c>
      <c r="N90" s="71" t="s">
        <v>217</v>
      </c>
      <c r="O90" s="71" t="s">
        <v>503</v>
      </c>
      <c r="P90" s="8" t="s">
        <v>273</v>
      </c>
      <c r="Q90" s="8" t="s">
        <v>504</v>
      </c>
      <c r="R90" s="73">
        <v>1.19</v>
      </c>
      <c r="S90" s="54">
        <v>-2.85</v>
      </c>
      <c r="T90" s="73">
        <f t="shared" si="1"/>
        <v>-1.6600000000000001</v>
      </c>
      <c r="U90" s="71" t="s">
        <v>217</v>
      </c>
      <c r="V90" s="72" t="s">
        <v>217</v>
      </c>
    </row>
    <row r="91" spans="1:22" ht="390" x14ac:dyDescent="0.25">
      <c r="A91" s="71">
        <v>76</v>
      </c>
      <c r="B91" s="54" t="s">
        <v>77</v>
      </c>
      <c r="C91" s="85" t="s">
        <v>136</v>
      </c>
      <c r="D91" s="64" t="s">
        <v>981</v>
      </c>
      <c r="E91" s="64" t="s">
        <v>878</v>
      </c>
      <c r="F91" s="71" t="s">
        <v>86</v>
      </c>
      <c r="G91" s="71" t="s">
        <v>201</v>
      </c>
      <c r="H91" s="71" t="s">
        <v>217</v>
      </c>
      <c r="I91" s="71" t="s">
        <v>228</v>
      </c>
      <c r="J91" s="29">
        <v>23.64</v>
      </c>
      <c r="K91" s="29" t="s">
        <v>217</v>
      </c>
      <c r="L91" s="71" t="s">
        <v>346</v>
      </c>
      <c r="M91" s="29">
        <v>20.85</v>
      </c>
      <c r="N91" s="71" t="s">
        <v>217</v>
      </c>
      <c r="O91" s="71" t="s">
        <v>264</v>
      </c>
      <c r="P91" s="8" t="s">
        <v>273</v>
      </c>
      <c r="Q91" s="8" t="s">
        <v>263</v>
      </c>
      <c r="R91" s="73">
        <v>0.05</v>
      </c>
      <c r="S91" s="93">
        <v>0</v>
      </c>
      <c r="T91" s="73">
        <f t="shared" si="1"/>
        <v>0.05</v>
      </c>
      <c r="U91" s="71" t="s">
        <v>217</v>
      </c>
      <c r="V91" s="72" t="s">
        <v>217</v>
      </c>
    </row>
    <row r="92" spans="1:22" ht="75" x14ac:dyDescent="0.25">
      <c r="A92" s="71">
        <v>77</v>
      </c>
      <c r="B92" s="54" t="s">
        <v>78</v>
      </c>
      <c r="C92" s="85" t="s">
        <v>137</v>
      </c>
      <c r="D92" s="64" t="s">
        <v>160</v>
      </c>
      <c r="E92" s="64" t="s">
        <v>879</v>
      </c>
      <c r="F92" s="71" t="s">
        <v>86</v>
      </c>
      <c r="G92" s="71" t="s">
        <v>202</v>
      </c>
      <c r="H92" s="71" t="s">
        <v>217</v>
      </c>
      <c r="I92" s="71" t="s">
        <v>211</v>
      </c>
      <c r="J92" s="29">
        <v>13.65</v>
      </c>
      <c r="K92" s="29" t="s">
        <v>343</v>
      </c>
      <c r="L92" s="71" t="s">
        <v>217</v>
      </c>
      <c r="M92" s="71">
        <v>13.65</v>
      </c>
      <c r="N92" s="71" t="s">
        <v>217</v>
      </c>
      <c r="O92" s="71" t="s">
        <v>403</v>
      </c>
      <c r="P92" s="8" t="s">
        <v>273</v>
      </c>
      <c r="Q92" s="8" t="s">
        <v>262</v>
      </c>
      <c r="R92" s="73">
        <v>0.12</v>
      </c>
      <c r="S92" s="54">
        <v>0.21</v>
      </c>
      <c r="T92" s="73">
        <f t="shared" si="1"/>
        <v>0.32999999999999996</v>
      </c>
      <c r="U92" s="71" t="s">
        <v>217</v>
      </c>
      <c r="V92" s="72" t="s">
        <v>217</v>
      </c>
    </row>
    <row r="93" spans="1:22" ht="135" x14ac:dyDescent="0.25">
      <c r="A93" s="71">
        <v>78</v>
      </c>
      <c r="B93" s="54" t="s">
        <v>79</v>
      </c>
      <c r="C93" s="85" t="s">
        <v>138</v>
      </c>
      <c r="D93" s="64" t="s">
        <v>161</v>
      </c>
      <c r="E93" s="64" t="s">
        <v>832</v>
      </c>
      <c r="F93" s="71" t="s">
        <v>86</v>
      </c>
      <c r="G93" s="71" t="s">
        <v>203</v>
      </c>
      <c r="H93" s="71" t="s">
        <v>217</v>
      </c>
      <c r="I93" s="71" t="s">
        <v>229</v>
      </c>
      <c r="J93" s="29">
        <v>107.18</v>
      </c>
      <c r="K93" s="29" t="s">
        <v>343</v>
      </c>
      <c r="L93" s="71" t="s">
        <v>346</v>
      </c>
      <c r="M93" s="29">
        <v>96.46</v>
      </c>
      <c r="N93" s="71" t="s">
        <v>217</v>
      </c>
      <c r="O93" s="71" t="s">
        <v>260</v>
      </c>
      <c r="P93" s="8" t="s">
        <v>273</v>
      </c>
      <c r="Q93" s="8" t="s">
        <v>261</v>
      </c>
      <c r="R93" s="73">
        <v>1.37</v>
      </c>
      <c r="S93" s="54">
        <v>1.91</v>
      </c>
      <c r="T93" s="73">
        <f t="shared" si="1"/>
        <v>3.2800000000000002</v>
      </c>
      <c r="U93" s="71" t="s">
        <v>217</v>
      </c>
      <c r="V93" s="72" t="s">
        <v>217</v>
      </c>
    </row>
    <row r="94" spans="1:22" ht="180" x14ac:dyDescent="0.25">
      <c r="A94" s="71">
        <v>79</v>
      </c>
      <c r="B94" s="54" t="s">
        <v>80</v>
      </c>
      <c r="C94" s="85" t="s">
        <v>139</v>
      </c>
      <c r="D94" s="64" t="s">
        <v>983</v>
      </c>
      <c r="E94" s="64" t="s">
        <v>880</v>
      </c>
      <c r="F94" s="71" t="s">
        <v>86</v>
      </c>
      <c r="G94" s="71" t="s">
        <v>204</v>
      </c>
      <c r="H94" s="71" t="s">
        <v>217</v>
      </c>
      <c r="I94" s="71" t="s">
        <v>230</v>
      </c>
      <c r="J94" s="29">
        <v>56.56</v>
      </c>
      <c r="K94" s="29" t="s">
        <v>217</v>
      </c>
      <c r="L94" s="71" t="s">
        <v>413</v>
      </c>
      <c r="M94" s="71">
        <v>50.77</v>
      </c>
      <c r="N94" s="71" t="s">
        <v>217</v>
      </c>
      <c r="O94" s="71" t="s">
        <v>259</v>
      </c>
      <c r="P94" s="8" t="s">
        <v>273</v>
      </c>
      <c r="Q94" s="8" t="s">
        <v>982</v>
      </c>
      <c r="R94" s="73">
        <v>10.52</v>
      </c>
      <c r="S94" s="54">
        <v>18.14</v>
      </c>
      <c r="T94" s="73">
        <f t="shared" si="1"/>
        <v>28.66</v>
      </c>
      <c r="U94" s="71" t="s">
        <v>217</v>
      </c>
      <c r="V94" s="72" t="s">
        <v>217</v>
      </c>
    </row>
    <row r="95" spans="1:22" ht="135" x14ac:dyDescent="0.25">
      <c r="A95" s="71">
        <v>80</v>
      </c>
      <c r="B95" s="54" t="s">
        <v>622</v>
      </c>
      <c r="C95" s="85" t="s">
        <v>689</v>
      </c>
      <c r="D95" s="64" t="s">
        <v>984</v>
      </c>
      <c r="E95" s="71" t="s">
        <v>881</v>
      </c>
      <c r="F95" s="71" t="s">
        <v>86</v>
      </c>
      <c r="G95" s="71" t="s">
        <v>1109</v>
      </c>
      <c r="H95" s="71"/>
      <c r="I95" s="54" t="s">
        <v>690</v>
      </c>
      <c r="J95" s="29">
        <v>34.729999999999997</v>
      </c>
      <c r="K95" s="29" t="s">
        <v>343</v>
      </c>
      <c r="L95" s="71" t="s">
        <v>217</v>
      </c>
      <c r="M95" s="71">
        <v>34.729999999999997</v>
      </c>
      <c r="N95" s="202" t="s">
        <v>217</v>
      </c>
      <c r="O95" s="50" t="s">
        <v>691</v>
      </c>
      <c r="P95" s="50" t="s">
        <v>923</v>
      </c>
      <c r="Q95" s="8" t="s">
        <v>217</v>
      </c>
      <c r="R95" s="73">
        <v>7.0000000000000007E-2</v>
      </c>
      <c r="S95" s="93" t="s">
        <v>217</v>
      </c>
      <c r="T95" s="73">
        <f t="shared" si="1"/>
        <v>7.0000000000000007E-2</v>
      </c>
      <c r="U95" s="71" t="s">
        <v>217</v>
      </c>
      <c r="V95" s="72" t="s">
        <v>217</v>
      </c>
    </row>
    <row r="96" spans="1:22" ht="180" x14ac:dyDescent="0.25">
      <c r="A96" s="71">
        <v>81</v>
      </c>
      <c r="B96" s="54" t="s">
        <v>81</v>
      </c>
      <c r="C96" s="85" t="s">
        <v>140</v>
      </c>
      <c r="D96" s="64" t="s">
        <v>985</v>
      </c>
      <c r="E96" s="64" t="s">
        <v>882</v>
      </c>
      <c r="F96" s="71" t="s">
        <v>86</v>
      </c>
      <c r="G96" s="71" t="s">
        <v>205</v>
      </c>
      <c r="H96" s="71" t="s">
        <v>217</v>
      </c>
      <c r="I96" s="71" t="s">
        <v>211</v>
      </c>
      <c r="J96" s="29">
        <v>12.8</v>
      </c>
      <c r="K96" s="29" t="s">
        <v>343</v>
      </c>
      <c r="L96" s="71" t="s">
        <v>217</v>
      </c>
      <c r="M96" s="71">
        <v>12.8</v>
      </c>
      <c r="N96" s="71" t="s">
        <v>217</v>
      </c>
      <c r="O96" s="71" t="s">
        <v>257</v>
      </c>
      <c r="P96" s="8" t="s">
        <v>273</v>
      </c>
      <c r="Q96" s="8" t="s">
        <v>258</v>
      </c>
      <c r="R96" s="73">
        <v>0</v>
      </c>
      <c r="S96" s="54">
        <v>0.18</v>
      </c>
      <c r="T96" s="73">
        <f t="shared" si="1"/>
        <v>0.18</v>
      </c>
      <c r="U96" s="71" t="s">
        <v>217</v>
      </c>
      <c r="V96" s="72" t="s">
        <v>217</v>
      </c>
    </row>
    <row r="97" spans="1:22" ht="75" x14ac:dyDescent="0.25">
      <c r="A97" s="71">
        <v>82</v>
      </c>
      <c r="B97" s="54" t="s">
        <v>82</v>
      </c>
      <c r="C97" s="85" t="s">
        <v>141</v>
      </c>
      <c r="D97" s="64" t="s">
        <v>986</v>
      </c>
      <c r="E97" s="64" t="s">
        <v>883</v>
      </c>
      <c r="F97" s="71" t="s">
        <v>86</v>
      </c>
      <c r="G97" s="71" t="s">
        <v>206</v>
      </c>
      <c r="H97" s="71" t="s">
        <v>217</v>
      </c>
      <c r="I97" s="71" t="s">
        <v>211</v>
      </c>
      <c r="J97" s="29">
        <v>3.39</v>
      </c>
      <c r="K97" s="29" t="s">
        <v>343</v>
      </c>
      <c r="L97" s="71" t="s">
        <v>217</v>
      </c>
      <c r="M97" s="71">
        <v>3.39</v>
      </c>
      <c r="N97" s="71" t="s">
        <v>217</v>
      </c>
      <c r="O97" s="71" t="s">
        <v>694</v>
      </c>
      <c r="P97" s="8" t="s">
        <v>273</v>
      </c>
      <c r="Q97" s="8" t="s">
        <v>217</v>
      </c>
      <c r="R97" s="73">
        <v>0.03</v>
      </c>
      <c r="S97" s="93">
        <v>-0.1</v>
      </c>
      <c r="T97" s="73">
        <f>SUM(R97:S97)</f>
        <v>-7.0000000000000007E-2</v>
      </c>
      <c r="U97" s="71" t="s">
        <v>217</v>
      </c>
      <c r="V97" s="72" t="s">
        <v>217</v>
      </c>
    </row>
    <row r="98" spans="1:22" ht="75" x14ac:dyDescent="0.25">
      <c r="A98" s="71">
        <v>83</v>
      </c>
      <c r="B98" s="54" t="s">
        <v>620</v>
      </c>
      <c r="C98" s="85" t="s">
        <v>621</v>
      </c>
      <c r="D98" s="64" t="s">
        <v>987</v>
      </c>
      <c r="E98" s="64" t="s">
        <v>884</v>
      </c>
      <c r="F98" s="71" t="s">
        <v>86</v>
      </c>
      <c r="G98" s="71" t="s">
        <v>692</v>
      </c>
      <c r="H98" s="71" t="s">
        <v>217</v>
      </c>
      <c r="I98" s="71" t="s">
        <v>211</v>
      </c>
      <c r="J98" s="29">
        <v>9.68</v>
      </c>
      <c r="K98" s="29" t="s">
        <v>343</v>
      </c>
      <c r="L98" s="71" t="s">
        <v>217</v>
      </c>
      <c r="M98" s="71">
        <v>9.68</v>
      </c>
      <c r="N98" s="71" t="s">
        <v>217</v>
      </c>
      <c r="O98" s="71" t="s">
        <v>693</v>
      </c>
      <c r="P98" s="8" t="s">
        <v>273</v>
      </c>
      <c r="Q98" s="8" t="s">
        <v>988</v>
      </c>
      <c r="R98" s="73">
        <v>7.0000000000000007E-2</v>
      </c>
      <c r="S98" s="54">
        <v>1.03</v>
      </c>
      <c r="T98" s="73">
        <f t="shared" si="1"/>
        <v>1.1000000000000001</v>
      </c>
      <c r="U98" s="71" t="s">
        <v>217</v>
      </c>
      <c r="V98" s="72" t="s">
        <v>217</v>
      </c>
    </row>
    <row r="99" spans="1:22" ht="195" x14ac:dyDescent="0.25">
      <c r="A99" s="71">
        <v>84</v>
      </c>
      <c r="B99" s="54" t="s">
        <v>83</v>
      </c>
      <c r="C99" s="85" t="s">
        <v>142</v>
      </c>
      <c r="D99" s="64" t="s">
        <v>990</v>
      </c>
      <c r="E99" s="64" t="s">
        <v>885</v>
      </c>
      <c r="F99" s="71" t="s">
        <v>86</v>
      </c>
      <c r="G99" s="71" t="s">
        <v>207</v>
      </c>
      <c r="H99" s="71" t="s">
        <v>217</v>
      </c>
      <c r="I99" s="71" t="s">
        <v>231</v>
      </c>
      <c r="J99" s="29">
        <v>30.58</v>
      </c>
      <c r="K99" s="29" t="s">
        <v>413</v>
      </c>
      <c r="L99" s="71" t="s">
        <v>217</v>
      </c>
      <c r="M99" s="71">
        <v>27.45</v>
      </c>
      <c r="N99" s="71" t="s">
        <v>217</v>
      </c>
      <c r="O99" s="71" t="s">
        <v>256</v>
      </c>
      <c r="P99" s="8" t="s">
        <v>273</v>
      </c>
      <c r="Q99" s="8" t="s">
        <v>989</v>
      </c>
      <c r="R99" s="73">
        <v>18.13</v>
      </c>
      <c r="S99" s="54">
        <v>5.93</v>
      </c>
      <c r="T99" s="73">
        <f t="shared" si="1"/>
        <v>24.06</v>
      </c>
      <c r="U99" s="71" t="s">
        <v>217</v>
      </c>
      <c r="V99" s="72" t="s">
        <v>217</v>
      </c>
    </row>
    <row r="100" spans="1:22" ht="120" x14ac:dyDescent="0.25">
      <c r="A100" s="71">
        <v>85</v>
      </c>
      <c r="B100" s="54" t="s">
        <v>780</v>
      </c>
      <c r="C100" s="88" t="s">
        <v>781</v>
      </c>
      <c r="D100" s="64" t="s">
        <v>888</v>
      </c>
      <c r="E100" s="64" t="s">
        <v>887</v>
      </c>
      <c r="F100" s="71" t="s">
        <v>86</v>
      </c>
      <c r="G100" s="71" t="s">
        <v>886</v>
      </c>
      <c r="H100" s="71" t="s">
        <v>217</v>
      </c>
      <c r="I100" s="71" t="s">
        <v>213</v>
      </c>
      <c r="J100" s="29">
        <v>6.53</v>
      </c>
      <c r="K100" s="29" t="s">
        <v>343</v>
      </c>
      <c r="L100" s="71" t="s">
        <v>217</v>
      </c>
      <c r="M100" s="71">
        <v>6.53</v>
      </c>
      <c r="N100" s="71" t="s">
        <v>217</v>
      </c>
      <c r="O100" s="71" t="s">
        <v>991</v>
      </c>
      <c r="P100" s="8" t="s">
        <v>273</v>
      </c>
      <c r="Q100" s="204" t="s">
        <v>989</v>
      </c>
      <c r="R100" s="73">
        <v>0.14000000000000001</v>
      </c>
      <c r="S100" s="54">
        <v>4.04</v>
      </c>
      <c r="T100" s="73">
        <f t="shared" si="1"/>
        <v>4.18</v>
      </c>
      <c r="U100" s="71" t="s">
        <v>217</v>
      </c>
      <c r="V100" s="72" t="s">
        <v>217</v>
      </c>
    </row>
    <row r="101" spans="1:22" ht="225" x14ac:dyDescent="0.25">
      <c r="A101" s="71">
        <v>86</v>
      </c>
      <c r="B101" s="54" t="s">
        <v>84</v>
      </c>
      <c r="C101" s="85" t="s">
        <v>143</v>
      </c>
      <c r="D101" s="64" t="s">
        <v>992</v>
      </c>
      <c r="E101" s="64" t="s">
        <v>889</v>
      </c>
      <c r="F101" s="71" t="s">
        <v>86</v>
      </c>
      <c r="G101" s="71" t="s">
        <v>208</v>
      </c>
      <c r="H101" s="202" t="s">
        <v>217</v>
      </c>
      <c r="I101" s="71" t="s">
        <v>232</v>
      </c>
      <c r="J101" s="29">
        <v>30.55</v>
      </c>
      <c r="K101" s="29" t="s">
        <v>217</v>
      </c>
      <c r="L101" s="71" t="s">
        <v>346</v>
      </c>
      <c r="M101" s="71">
        <v>18.91</v>
      </c>
      <c r="N101" s="71" t="s">
        <v>217</v>
      </c>
      <c r="O101" s="71" t="s">
        <v>254</v>
      </c>
      <c r="P101" s="8" t="s">
        <v>273</v>
      </c>
      <c r="Q101" s="8" t="s">
        <v>993</v>
      </c>
      <c r="R101" s="73">
        <v>11.4</v>
      </c>
      <c r="S101" s="54">
        <v>9.76</v>
      </c>
      <c r="T101" s="73">
        <f t="shared" si="1"/>
        <v>21.16</v>
      </c>
      <c r="U101" s="71" t="s">
        <v>217</v>
      </c>
      <c r="V101" s="72" t="s">
        <v>217</v>
      </c>
    </row>
    <row r="102" spans="1:22" ht="150" x14ac:dyDescent="0.25">
      <c r="A102" s="71">
        <v>87</v>
      </c>
      <c r="B102" s="54" t="s">
        <v>782</v>
      </c>
      <c r="C102" s="88" t="s">
        <v>783</v>
      </c>
      <c r="D102" s="64" t="s">
        <v>1112</v>
      </c>
      <c r="E102" s="114" t="s">
        <v>891</v>
      </c>
      <c r="F102" s="71" t="s">
        <v>86</v>
      </c>
      <c r="G102" s="71" t="s">
        <v>890</v>
      </c>
      <c r="H102" s="71" t="s">
        <v>217</v>
      </c>
      <c r="I102" s="71" t="s">
        <v>213</v>
      </c>
      <c r="J102" s="29">
        <v>5.79</v>
      </c>
      <c r="K102" s="29" t="s">
        <v>343</v>
      </c>
      <c r="L102" s="71" t="s">
        <v>217</v>
      </c>
      <c r="M102" s="71">
        <v>5.79</v>
      </c>
      <c r="N102" s="202" t="s">
        <v>217</v>
      </c>
      <c r="O102" s="71" t="s">
        <v>1110</v>
      </c>
      <c r="P102" s="8" t="s">
        <v>273</v>
      </c>
      <c r="Q102" s="8" t="s">
        <v>233</v>
      </c>
      <c r="R102" s="73">
        <v>0.14000000000000001</v>
      </c>
      <c r="S102" s="54">
        <v>2.63</v>
      </c>
      <c r="T102" s="73">
        <f t="shared" si="1"/>
        <v>2.77</v>
      </c>
      <c r="U102" s="71" t="s">
        <v>217</v>
      </c>
      <c r="V102" s="72" t="s">
        <v>217</v>
      </c>
    </row>
    <row r="103" spans="1:22" ht="399" x14ac:dyDescent="0.25">
      <c r="A103" s="71">
        <v>88</v>
      </c>
      <c r="B103" s="54" t="s">
        <v>85</v>
      </c>
      <c r="C103" s="85" t="s">
        <v>144</v>
      </c>
      <c r="D103" s="64" t="s">
        <v>994</v>
      </c>
      <c r="E103" s="85" t="s">
        <v>892</v>
      </c>
      <c r="F103" s="71" t="s">
        <v>86</v>
      </c>
      <c r="G103" s="71" t="s">
        <v>209</v>
      </c>
      <c r="H103" s="243" t="s">
        <v>217</v>
      </c>
      <c r="I103" s="71" t="s">
        <v>211</v>
      </c>
      <c r="J103" s="29">
        <v>5.12</v>
      </c>
      <c r="K103" s="29" t="s">
        <v>343</v>
      </c>
      <c r="L103" s="202" t="s">
        <v>217</v>
      </c>
      <c r="M103" s="71">
        <v>5.12</v>
      </c>
      <c r="N103" s="202" t="s">
        <v>217</v>
      </c>
      <c r="O103" s="71" t="s">
        <v>695</v>
      </c>
      <c r="P103" s="8" t="s">
        <v>273</v>
      </c>
      <c r="Q103" s="204" t="s">
        <v>1111</v>
      </c>
      <c r="R103" s="73">
        <v>0</v>
      </c>
      <c r="S103" s="71">
        <v>2.97</v>
      </c>
      <c r="T103" s="73">
        <f t="shared" si="1"/>
        <v>2.97</v>
      </c>
      <c r="U103" s="71" t="s">
        <v>217</v>
      </c>
      <c r="V103" s="72" t="s">
        <v>217</v>
      </c>
    </row>
    <row r="104" spans="1:22" ht="165" x14ac:dyDescent="0.25">
      <c r="A104" s="71">
        <v>89</v>
      </c>
      <c r="B104" s="54" t="s">
        <v>463</v>
      </c>
      <c r="C104" s="85" t="s">
        <v>479</v>
      </c>
      <c r="D104" s="64" t="s">
        <v>1113</v>
      </c>
      <c r="E104" s="202" t="s">
        <v>995</v>
      </c>
      <c r="F104" s="71" t="s">
        <v>86</v>
      </c>
      <c r="G104" s="71" t="s">
        <v>576</v>
      </c>
      <c r="H104" s="71" t="s">
        <v>217</v>
      </c>
      <c r="I104" s="289" t="s">
        <v>500</v>
      </c>
      <c r="J104" s="290"/>
      <c r="K104" s="29" t="s">
        <v>217</v>
      </c>
      <c r="L104" s="29" t="s">
        <v>346</v>
      </c>
      <c r="M104" s="71">
        <v>898.49</v>
      </c>
      <c r="N104" s="71" t="s">
        <v>217</v>
      </c>
      <c r="O104" s="71" t="s">
        <v>502</v>
      </c>
      <c r="P104" s="8" t="s">
        <v>273</v>
      </c>
      <c r="Q104" s="8" t="s">
        <v>501</v>
      </c>
      <c r="R104" s="73" t="s">
        <v>217</v>
      </c>
      <c r="S104" s="73">
        <v>0</v>
      </c>
      <c r="T104" s="73">
        <f t="shared" si="1"/>
        <v>0</v>
      </c>
      <c r="U104" s="71" t="s">
        <v>217</v>
      </c>
      <c r="V104" s="72" t="s">
        <v>217</v>
      </c>
    </row>
    <row r="105" spans="1:22" ht="409.5" x14ac:dyDescent="0.25">
      <c r="A105" s="71">
        <v>92</v>
      </c>
      <c r="B105" s="54" t="s">
        <v>464</v>
      </c>
      <c r="C105" s="85" t="s">
        <v>480</v>
      </c>
      <c r="D105" s="64" t="s">
        <v>1114</v>
      </c>
      <c r="E105" s="64" t="s">
        <v>996</v>
      </c>
      <c r="F105" s="71" t="s">
        <v>86</v>
      </c>
      <c r="G105" s="71" t="s">
        <v>555</v>
      </c>
      <c r="H105" s="71" t="s">
        <v>217</v>
      </c>
      <c r="I105" s="289" t="s">
        <v>500</v>
      </c>
      <c r="J105" s="290"/>
      <c r="K105" s="29" t="s">
        <v>217</v>
      </c>
      <c r="L105" s="71" t="s">
        <v>346</v>
      </c>
      <c r="M105" s="71" t="s">
        <v>217</v>
      </c>
      <c r="N105" s="71" t="s">
        <v>217</v>
      </c>
      <c r="O105" s="71" t="s">
        <v>556</v>
      </c>
      <c r="P105" s="8" t="s">
        <v>902</v>
      </c>
      <c r="Q105" s="8" t="s">
        <v>557</v>
      </c>
      <c r="R105" s="73">
        <v>29.83</v>
      </c>
      <c r="S105" s="71">
        <v>7.84</v>
      </c>
      <c r="T105" s="73">
        <f t="shared" si="1"/>
        <v>37.67</v>
      </c>
      <c r="U105" s="71" t="s">
        <v>217</v>
      </c>
      <c r="V105" s="72" t="s">
        <v>217</v>
      </c>
    </row>
    <row r="106" spans="1:22" ht="150" x14ac:dyDescent="0.25">
      <c r="A106" s="71">
        <v>93</v>
      </c>
      <c r="B106" s="54" t="s">
        <v>465</v>
      </c>
      <c r="C106" s="85" t="s">
        <v>481</v>
      </c>
      <c r="D106" s="64" t="s">
        <v>506</v>
      </c>
      <c r="E106" s="64" t="s">
        <v>995</v>
      </c>
      <c r="F106" s="71" t="s">
        <v>86</v>
      </c>
      <c r="G106" s="71" t="s">
        <v>508</v>
      </c>
      <c r="H106" s="71" t="s">
        <v>217</v>
      </c>
      <c r="I106" s="289" t="s">
        <v>500</v>
      </c>
      <c r="J106" s="290"/>
      <c r="K106" s="29" t="s">
        <v>217</v>
      </c>
      <c r="L106" s="71" t="s">
        <v>346</v>
      </c>
      <c r="M106" s="71">
        <v>273.55</v>
      </c>
      <c r="N106" s="71" t="s">
        <v>217</v>
      </c>
      <c r="O106" s="71"/>
      <c r="P106" s="204" t="s">
        <v>273</v>
      </c>
      <c r="Q106" s="8" t="s">
        <v>507</v>
      </c>
      <c r="R106" s="73" t="s">
        <v>217</v>
      </c>
      <c r="S106" s="71">
        <v>0.03</v>
      </c>
      <c r="T106" s="73">
        <f t="shared" si="1"/>
        <v>0.03</v>
      </c>
      <c r="U106" s="71" t="s">
        <v>217</v>
      </c>
      <c r="V106" s="72" t="s">
        <v>217</v>
      </c>
    </row>
    <row r="107" spans="1:22" ht="15" x14ac:dyDescent="0.25">
      <c r="A107" s="267">
        <v>94</v>
      </c>
      <c r="B107" s="281" t="s">
        <v>466</v>
      </c>
      <c r="C107" s="283" t="s">
        <v>482</v>
      </c>
      <c r="D107" s="285" t="s">
        <v>509</v>
      </c>
      <c r="E107" s="91"/>
      <c r="F107" s="267" t="s">
        <v>86</v>
      </c>
      <c r="G107" s="267" t="s">
        <v>511</v>
      </c>
      <c r="H107" s="267" t="s">
        <v>217</v>
      </c>
      <c r="I107" s="287" t="s">
        <v>500</v>
      </c>
      <c r="J107" s="288"/>
      <c r="K107" s="277" t="s">
        <v>217</v>
      </c>
      <c r="L107" s="267" t="s">
        <v>359</v>
      </c>
      <c r="M107" s="267">
        <v>1150.1600000000001</v>
      </c>
      <c r="N107" s="267" t="s">
        <v>217</v>
      </c>
      <c r="O107" s="267" t="s">
        <v>512</v>
      </c>
      <c r="P107" s="279" t="s">
        <v>273</v>
      </c>
      <c r="Q107" s="279" t="s">
        <v>510</v>
      </c>
      <c r="R107" s="269">
        <v>0.02</v>
      </c>
      <c r="S107" s="267">
        <v>4.4000000000000004</v>
      </c>
      <c r="T107" s="269">
        <f t="shared" si="1"/>
        <v>4.42</v>
      </c>
      <c r="U107" s="267" t="s">
        <v>217</v>
      </c>
      <c r="V107" s="271" t="s">
        <v>217</v>
      </c>
    </row>
    <row r="108" spans="1:22" ht="15" x14ac:dyDescent="0.25">
      <c r="A108" s="268"/>
      <c r="B108" s="282"/>
      <c r="C108" s="284"/>
      <c r="D108" s="286"/>
      <c r="E108" s="96" t="s">
        <v>995</v>
      </c>
      <c r="F108" s="268"/>
      <c r="G108" s="268"/>
      <c r="H108" s="268"/>
      <c r="I108" s="291"/>
      <c r="J108" s="292"/>
      <c r="K108" s="278"/>
      <c r="L108" s="268"/>
      <c r="M108" s="268"/>
      <c r="N108" s="268"/>
      <c r="O108" s="268"/>
      <c r="P108" s="280"/>
      <c r="Q108" s="280"/>
      <c r="R108" s="270"/>
      <c r="S108" s="268"/>
      <c r="T108" s="270"/>
      <c r="U108" s="268"/>
      <c r="V108" s="272"/>
    </row>
    <row r="109" spans="1:22" ht="15" x14ac:dyDescent="0.25">
      <c r="A109" s="267">
        <v>95</v>
      </c>
      <c r="B109" s="281" t="s">
        <v>467</v>
      </c>
      <c r="C109" s="283" t="s">
        <v>483</v>
      </c>
      <c r="D109" s="285" t="s">
        <v>513</v>
      </c>
      <c r="E109" s="267" t="s">
        <v>995</v>
      </c>
      <c r="F109" s="267" t="s">
        <v>86</v>
      </c>
      <c r="G109" s="267" t="s">
        <v>514</v>
      </c>
      <c r="H109" s="267" t="s">
        <v>217</v>
      </c>
      <c r="I109" s="287" t="s">
        <v>500</v>
      </c>
      <c r="J109" s="288"/>
      <c r="K109" s="277" t="s">
        <v>217</v>
      </c>
      <c r="L109" s="267" t="s">
        <v>359</v>
      </c>
      <c r="M109" s="267" t="s">
        <v>515</v>
      </c>
      <c r="N109" s="267" t="s">
        <v>217</v>
      </c>
      <c r="O109" s="267" t="s">
        <v>516</v>
      </c>
      <c r="P109" s="279" t="s">
        <v>273</v>
      </c>
      <c r="Q109" s="279" t="s">
        <v>1128</v>
      </c>
      <c r="R109" s="269">
        <v>60.19</v>
      </c>
      <c r="S109" s="267">
        <v>9.6999999999999993</v>
      </c>
      <c r="T109" s="269">
        <f t="shared" si="1"/>
        <v>69.89</v>
      </c>
      <c r="U109" s="267" t="s">
        <v>217</v>
      </c>
      <c r="V109" s="271" t="s">
        <v>217</v>
      </c>
    </row>
    <row r="110" spans="1:22" ht="15" x14ac:dyDescent="0.25">
      <c r="A110" s="268"/>
      <c r="B110" s="282"/>
      <c r="C110" s="284"/>
      <c r="D110" s="286"/>
      <c r="E110" s="268"/>
      <c r="F110" s="268"/>
      <c r="G110" s="268"/>
      <c r="H110" s="268"/>
      <c r="I110" s="115"/>
      <c r="J110" s="116"/>
      <c r="K110" s="278"/>
      <c r="L110" s="268"/>
      <c r="M110" s="268"/>
      <c r="N110" s="268"/>
      <c r="O110" s="268"/>
      <c r="P110" s="280"/>
      <c r="Q110" s="280"/>
      <c r="R110" s="270"/>
      <c r="S110" s="268"/>
      <c r="T110" s="270"/>
      <c r="U110" s="268"/>
      <c r="V110" s="272"/>
    </row>
    <row r="111" spans="1:22" ht="90" x14ac:dyDescent="0.25">
      <c r="A111" s="71">
        <v>96</v>
      </c>
      <c r="B111" s="54" t="s">
        <v>468</v>
      </c>
      <c r="C111" s="85" t="s">
        <v>484</v>
      </c>
      <c r="D111" s="64" t="s">
        <v>518</v>
      </c>
      <c r="E111" s="64" t="s">
        <v>997</v>
      </c>
      <c r="F111" s="71" t="s">
        <v>517</v>
      </c>
      <c r="G111" s="71" t="s">
        <v>520</v>
      </c>
      <c r="H111" s="71" t="s">
        <v>217</v>
      </c>
      <c r="I111" s="289" t="s">
        <v>500</v>
      </c>
      <c r="J111" s="290"/>
      <c r="K111" s="29" t="s">
        <v>217</v>
      </c>
      <c r="L111" s="71" t="s">
        <v>346</v>
      </c>
      <c r="M111" s="71">
        <v>1131.17</v>
      </c>
      <c r="N111" s="71" t="s">
        <v>217</v>
      </c>
      <c r="O111" s="71" t="s">
        <v>521</v>
      </c>
      <c r="P111" s="8" t="s">
        <v>273</v>
      </c>
      <c r="Q111" s="8" t="s">
        <v>519</v>
      </c>
      <c r="R111" s="73">
        <v>0.04</v>
      </c>
      <c r="S111" s="71">
        <v>0</v>
      </c>
      <c r="T111" s="73">
        <f t="shared" si="1"/>
        <v>0.04</v>
      </c>
      <c r="U111" s="71" t="s">
        <v>217</v>
      </c>
      <c r="V111" s="72" t="s">
        <v>217</v>
      </c>
    </row>
    <row r="112" spans="1:22" ht="236.25" customHeight="1" x14ac:dyDescent="0.25">
      <c r="A112" s="71">
        <v>97</v>
      </c>
      <c r="B112" s="54" t="s">
        <v>469</v>
      </c>
      <c r="C112" s="85" t="s">
        <v>485</v>
      </c>
      <c r="D112" s="64" t="s">
        <v>999</v>
      </c>
      <c r="E112" s="86" t="s">
        <v>998</v>
      </c>
      <c r="F112" s="71" t="s">
        <v>517</v>
      </c>
      <c r="G112" s="71" t="s">
        <v>524</v>
      </c>
      <c r="H112" s="71" t="s">
        <v>217</v>
      </c>
      <c r="I112" s="71" t="s">
        <v>523</v>
      </c>
      <c r="J112" s="29">
        <v>66.56</v>
      </c>
      <c r="K112" s="29" t="s">
        <v>217</v>
      </c>
      <c r="L112" s="71" t="s">
        <v>346</v>
      </c>
      <c r="M112" s="71">
        <v>59.91</v>
      </c>
      <c r="N112" s="71" t="s">
        <v>217</v>
      </c>
      <c r="O112" s="71" t="s">
        <v>525</v>
      </c>
      <c r="P112" s="8" t="s">
        <v>273</v>
      </c>
      <c r="Q112" s="8" t="s">
        <v>526</v>
      </c>
      <c r="R112" s="73">
        <v>13.15</v>
      </c>
      <c r="S112" s="73">
        <v>-0.67</v>
      </c>
      <c r="T112" s="73">
        <f t="shared" si="1"/>
        <v>12.48</v>
      </c>
      <c r="U112" s="71" t="s">
        <v>217</v>
      </c>
      <c r="V112" s="72" t="s">
        <v>217</v>
      </c>
    </row>
    <row r="113" spans="1:22" ht="310.5" customHeight="1" x14ac:dyDescent="0.25">
      <c r="A113" s="105">
        <v>98</v>
      </c>
      <c r="B113" s="105" t="s">
        <v>470</v>
      </c>
      <c r="C113" s="106" t="s">
        <v>486</v>
      </c>
      <c r="D113" s="91" t="s">
        <v>527</v>
      </c>
      <c r="E113" s="91" t="s">
        <v>995</v>
      </c>
      <c r="F113" s="67" t="s">
        <v>517</v>
      </c>
      <c r="G113" s="67" t="s">
        <v>522</v>
      </c>
      <c r="H113" s="67" t="s">
        <v>217</v>
      </c>
      <c r="I113" s="287" t="s">
        <v>500</v>
      </c>
      <c r="J113" s="288"/>
      <c r="K113" s="107" t="s">
        <v>217</v>
      </c>
      <c r="L113" s="67" t="s">
        <v>359</v>
      </c>
      <c r="M113" s="67">
        <v>1102.26</v>
      </c>
      <c r="N113" s="67" t="s">
        <v>217</v>
      </c>
      <c r="O113" s="67" t="s">
        <v>528</v>
      </c>
      <c r="P113" s="109" t="s">
        <v>273</v>
      </c>
      <c r="Q113" s="109" t="s">
        <v>1127</v>
      </c>
      <c r="R113" s="65">
        <v>47.55</v>
      </c>
      <c r="S113" s="105">
        <v>4.6399999999999997</v>
      </c>
      <c r="T113" s="65">
        <f>SUM(R113:S113)</f>
        <v>52.19</v>
      </c>
      <c r="U113" s="67" t="s">
        <v>217</v>
      </c>
      <c r="V113" s="69" t="s">
        <v>217</v>
      </c>
    </row>
    <row r="114" spans="1:22" s="111" customFormat="1" ht="15" x14ac:dyDescent="0.25">
      <c r="A114" s="74"/>
      <c r="B114" s="74"/>
      <c r="C114" s="306" t="s">
        <v>579</v>
      </c>
      <c r="D114" s="307"/>
      <c r="E114" s="307"/>
      <c r="F114" s="307"/>
      <c r="G114" s="307"/>
      <c r="H114" s="307"/>
      <c r="I114" s="307"/>
      <c r="J114" s="307"/>
      <c r="K114" s="307"/>
      <c r="L114" s="307"/>
      <c r="M114" s="307"/>
      <c r="N114" s="307"/>
      <c r="O114" s="307"/>
      <c r="P114" s="307"/>
      <c r="Q114" s="308"/>
      <c r="R114" s="117">
        <f>SUM(R8:R113)</f>
        <v>588.56999999999971</v>
      </c>
      <c r="S114" s="118">
        <f>SUM(S8:S113)</f>
        <v>114.30000000000003</v>
      </c>
      <c r="T114" s="117">
        <f>SUM(T8:T113)</f>
        <v>702.86999999999989</v>
      </c>
      <c r="U114" s="74"/>
      <c r="V114" s="74"/>
    </row>
    <row r="115" spans="1:22" s="121" customFormat="1" ht="15.75" x14ac:dyDescent="0.25">
      <c r="A115" s="119" t="s">
        <v>16</v>
      </c>
      <c r="B115" s="120"/>
      <c r="D115" s="122"/>
      <c r="E115" s="122"/>
      <c r="F115" s="120"/>
      <c r="G115" s="120"/>
      <c r="H115" s="120"/>
      <c r="I115" s="120"/>
      <c r="J115" s="120"/>
      <c r="K115" s="120"/>
      <c r="L115" s="120"/>
      <c r="M115" s="120"/>
      <c r="N115" s="120"/>
      <c r="O115" s="120"/>
      <c r="P115" s="120"/>
      <c r="Q115" s="120"/>
      <c r="R115" s="123"/>
      <c r="S115" s="120"/>
      <c r="T115" s="120"/>
      <c r="U115" s="120"/>
      <c r="V115" s="120"/>
    </row>
    <row r="117" spans="1:22" s="121" customFormat="1" ht="15" x14ac:dyDescent="0.25">
      <c r="A117" s="124" t="s">
        <v>20</v>
      </c>
      <c r="B117" s="120"/>
      <c r="D117" s="122"/>
      <c r="E117" s="122"/>
      <c r="F117" s="120"/>
      <c r="G117" s="120"/>
      <c r="H117" s="120"/>
      <c r="I117" s="120"/>
      <c r="J117" s="120"/>
      <c r="K117" s="120"/>
      <c r="L117" s="120"/>
      <c r="M117" s="120"/>
      <c r="N117" s="120"/>
      <c r="O117" s="120"/>
      <c r="P117" s="120"/>
      <c r="Q117" s="120"/>
      <c r="R117" s="123"/>
      <c r="S117" s="120"/>
      <c r="T117" s="120"/>
      <c r="U117" s="120"/>
      <c r="V117" s="120"/>
    </row>
    <row r="124" spans="1:22" ht="105" x14ac:dyDescent="0.25">
      <c r="A124" s="71">
        <v>6</v>
      </c>
      <c r="B124" s="71" t="s">
        <v>27</v>
      </c>
      <c r="C124" s="85" t="s">
        <v>253</v>
      </c>
      <c r="D124" s="64" t="s">
        <v>456</v>
      </c>
      <c r="E124" s="64"/>
      <c r="F124" s="71" t="s">
        <v>86</v>
      </c>
      <c r="G124" s="71" t="s">
        <v>344</v>
      </c>
      <c r="H124" s="71"/>
      <c r="I124" s="71" t="s">
        <v>345</v>
      </c>
      <c r="J124" s="29">
        <v>21.78</v>
      </c>
      <c r="K124" s="29"/>
      <c r="L124" s="71" t="s">
        <v>346</v>
      </c>
      <c r="M124" s="73">
        <v>18</v>
      </c>
      <c r="N124" s="71"/>
      <c r="O124" s="71" t="s">
        <v>347</v>
      </c>
      <c r="P124" s="8" t="s">
        <v>255</v>
      </c>
      <c r="Q124" s="8" t="s">
        <v>558</v>
      </c>
      <c r="R124" s="73">
        <v>0</v>
      </c>
      <c r="S124" s="71">
        <v>-0.06</v>
      </c>
      <c r="T124" s="73">
        <f t="shared" ref="T124:T133" si="2">SUM(R124:S124)</f>
        <v>-0.06</v>
      </c>
      <c r="U124" s="71"/>
      <c r="V124" s="72"/>
    </row>
    <row r="125" spans="1:22" ht="120" x14ac:dyDescent="0.25">
      <c r="A125" s="71">
        <v>7</v>
      </c>
      <c r="B125" s="71" t="s">
        <v>28</v>
      </c>
      <c r="C125" s="85" t="s">
        <v>90</v>
      </c>
      <c r="D125" s="64" t="s">
        <v>91</v>
      </c>
      <c r="E125" s="64"/>
      <c r="F125" s="71" t="s">
        <v>86</v>
      </c>
      <c r="G125" s="71" t="s">
        <v>162</v>
      </c>
      <c r="H125" s="71"/>
      <c r="I125" s="71" t="s">
        <v>348</v>
      </c>
      <c r="J125" s="29">
        <v>35.51</v>
      </c>
      <c r="K125" s="29"/>
      <c r="L125" s="71" t="s">
        <v>349</v>
      </c>
      <c r="M125" s="71">
        <v>14.79</v>
      </c>
      <c r="N125" s="71"/>
      <c r="O125" s="71" t="s">
        <v>350</v>
      </c>
      <c r="P125" s="54" t="s">
        <v>255</v>
      </c>
      <c r="Q125" s="125" t="s">
        <v>351</v>
      </c>
      <c r="R125" s="73">
        <v>0</v>
      </c>
      <c r="S125" s="71">
        <v>0.05</v>
      </c>
      <c r="T125" s="73">
        <f t="shared" si="2"/>
        <v>0.05</v>
      </c>
      <c r="U125" s="71"/>
      <c r="V125" s="72"/>
    </row>
    <row r="126" spans="1:22" ht="150" x14ac:dyDescent="0.25">
      <c r="A126" s="71">
        <v>9</v>
      </c>
      <c r="B126" s="71" t="s">
        <v>29</v>
      </c>
      <c r="C126" s="85" t="s">
        <v>87</v>
      </c>
      <c r="D126" s="64" t="s">
        <v>88</v>
      </c>
      <c r="E126" s="64"/>
      <c r="F126" s="71" t="s">
        <v>86</v>
      </c>
      <c r="G126" s="71" t="s">
        <v>163</v>
      </c>
      <c r="H126" s="71"/>
      <c r="I126" s="71" t="s">
        <v>352</v>
      </c>
      <c r="J126" s="29">
        <v>14.12</v>
      </c>
      <c r="K126" s="29"/>
      <c r="L126" s="71" t="s">
        <v>355</v>
      </c>
      <c r="M126" s="71">
        <v>13.8</v>
      </c>
      <c r="N126" s="71"/>
      <c r="O126" s="39" t="s">
        <v>353</v>
      </c>
      <c r="P126" s="54" t="s">
        <v>255</v>
      </c>
      <c r="Q126" s="39" t="s">
        <v>354</v>
      </c>
      <c r="R126" s="73">
        <v>0</v>
      </c>
      <c r="S126" s="71">
        <v>-0.03</v>
      </c>
      <c r="T126" s="73">
        <f t="shared" si="2"/>
        <v>-0.03</v>
      </c>
      <c r="U126" s="71"/>
      <c r="V126" s="72"/>
    </row>
    <row r="127" spans="1:22" ht="28.5" x14ac:dyDescent="0.25">
      <c r="A127" s="71">
        <v>12</v>
      </c>
      <c r="B127" s="71" t="s">
        <v>625</v>
      </c>
      <c r="C127" s="85" t="s">
        <v>626</v>
      </c>
      <c r="D127" s="71" t="s">
        <v>217</v>
      </c>
      <c r="E127" s="71"/>
      <c r="F127" s="71" t="s">
        <v>86</v>
      </c>
      <c r="G127" s="303" t="s">
        <v>651</v>
      </c>
      <c r="H127" s="304"/>
      <c r="I127" s="304"/>
      <c r="J127" s="304"/>
      <c r="K127" s="304"/>
      <c r="L127" s="304"/>
      <c r="M127" s="304"/>
      <c r="N127" s="304"/>
      <c r="O127" s="304"/>
      <c r="P127" s="304"/>
      <c r="Q127" s="305"/>
      <c r="R127" s="73">
        <v>0.01</v>
      </c>
      <c r="S127" s="71">
        <v>0</v>
      </c>
      <c r="T127" s="73">
        <f t="shared" si="2"/>
        <v>0.01</v>
      </c>
      <c r="U127" s="71"/>
      <c r="V127" s="72"/>
    </row>
    <row r="128" spans="1:22" ht="90" x14ac:dyDescent="0.25">
      <c r="A128" s="71">
        <v>17</v>
      </c>
      <c r="B128" s="54" t="s">
        <v>34</v>
      </c>
      <c r="C128" s="85" t="s">
        <v>95</v>
      </c>
      <c r="D128" s="64" t="s">
        <v>145</v>
      </c>
      <c r="E128" s="64"/>
      <c r="F128" s="71" t="s">
        <v>86</v>
      </c>
      <c r="G128" s="71" t="s">
        <v>168</v>
      </c>
      <c r="H128" s="71"/>
      <c r="I128" s="71" t="s">
        <v>366</v>
      </c>
      <c r="J128" s="29">
        <v>10.91</v>
      </c>
      <c r="K128" s="29"/>
      <c r="L128" s="71" t="s">
        <v>359</v>
      </c>
      <c r="M128" s="29">
        <v>10.91</v>
      </c>
      <c r="N128" s="71"/>
      <c r="O128" s="71" t="s">
        <v>367</v>
      </c>
      <c r="P128" s="126" t="s">
        <v>255</v>
      </c>
      <c r="Q128" s="8" t="s">
        <v>368</v>
      </c>
      <c r="R128" s="73">
        <v>0.09</v>
      </c>
      <c r="S128" s="54">
        <v>0.01</v>
      </c>
      <c r="T128" s="73">
        <f t="shared" si="2"/>
        <v>9.9999999999999992E-2</v>
      </c>
      <c r="U128" s="71"/>
      <c r="V128" s="72"/>
    </row>
    <row r="129" spans="1:22" ht="75" x14ac:dyDescent="0.25">
      <c r="A129" s="71">
        <v>19</v>
      </c>
      <c r="B129" s="54" t="s">
        <v>35</v>
      </c>
      <c r="C129" s="85" t="s">
        <v>96</v>
      </c>
      <c r="D129" s="64" t="s">
        <v>146</v>
      </c>
      <c r="E129" s="64"/>
      <c r="F129" s="71" t="s">
        <v>86</v>
      </c>
      <c r="G129" s="71" t="s">
        <v>559</v>
      </c>
      <c r="H129" s="71"/>
      <c r="I129" s="71" t="s">
        <v>217</v>
      </c>
      <c r="J129" s="29">
        <v>10.39</v>
      </c>
      <c r="K129" s="29"/>
      <c r="L129" s="71" t="s">
        <v>346</v>
      </c>
      <c r="M129" s="71">
        <v>7.79</v>
      </c>
      <c r="N129" s="71"/>
      <c r="O129" s="71" t="s">
        <v>473</v>
      </c>
      <c r="P129" s="54" t="s">
        <v>255</v>
      </c>
      <c r="Q129" s="8" t="s">
        <v>474</v>
      </c>
      <c r="R129" s="73">
        <v>0</v>
      </c>
      <c r="S129" s="54">
        <v>-0.02</v>
      </c>
      <c r="T129" s="73">
        <f t="shared" si="2"/>
        <v>-0.02</v>
      </c>
      <c r="U129" s="71"/>
      <c r="V129" s="72"/>
    </row>
    <row r="130" spans="1:22" ht="120" x14ac:dyDescent="0.25">
      <c r="A130" s="71">
        <v>20</v>
      </c>
      <c r="B130" s="54" t="s">
        <v>36</v>
      </c>
      <c r="C130" s="85" t="s">
        <v>97</v>
      </c>
      <c r="D130" s="64" t="s">
        <v>147</v>
      </c>
      <c r="E130" s="64"/>
      <c r="F130" s="71" t="s">
        <v>86</v>
      </c>
      <c r="G130" s="71" t="s">
        <v>169</v>
      </c>
      <c r="H130" s="71"/>
      <c r="I130" s="71" t="s">
        <v>369</v>
      </c>
      <c r="J130" s="29">
        <v>60.35</v>
      </c>
      <c r="K130" s="29"/>
      <c r="L130" s="71" t="s">
        <v>346</v>
      </c>
      <c r="M130" s="71">
        <v>54.27</v>
      </c>
      <c r="N130" s="71"/>
      <c r="O130" s="71" t="s">
        <v>370</v>
      </c>
      <c r="P130" s="54" t="s">
        <v>255</v>
      </c>
      <c r="Q130" s="8" t="s">
        <v>371</v>
      </c>
      <c r="R130" s="73">
        <v>0</v>
      </c>
      <c r="S130" s="54">
        <v>0.01</v>
      </c>
      <c r="T130" s="73">
        <f t="shared" si="2"/>
        <v>0.01</v>
      </c>
      <c r="U130" s="71"/>
      <c r="V130" s="72"/>
    </row>
    <row r="131" spans="1:22" ht="135" x14ac:dyDescent="0.25">
      <c r="A131" s="71">
        <v>21</v>
      </c>
      <c r="B131" s="54" t="s">
        <v>37</v>
      </c>
      <c r="C131" s="85" t="s">
        <v>98</v>
      </c>
      <c r="D131" s="64" t="s">
        <v>148</v>
      </c>
      <c r="E131" s="64"/>
      <c r="F131" s="71" t="s">
        <v>86</v>
      </c>
      <c r="G131" s="71" t="s">
        <v>170</v>
      </c>
      <c r="H131" s="71"/>
      <c r="I131" s="71" t="s">
        <v>217</v>
      </c>
      <c r="J131" s="29">
        <v>20.14</v>
      </c>
      <c r="K131" s="29"/>
      <c r="L131" s="71" t="s">
        <v>359</v>
      </c>
      <c r="M131" s="29">
        <v>19.71</v>
      </c>
      <c r="N131" s="71"/>
      <c r="O131" s="71" t="s">
        <v>372</v>
      </c>
      <c r="P131" s="54" t="s">
        <v>255</v>
      </c>
      <c r="Q131" s="8" t="s">
        <v>373</v>
      </c>
      <c r="R131" s="73">
        <v>0</v>
      </c>
      <c r="S131" s="54">
        <v>0</v>
      </c>
      <c r="T131" s="73">
        <f t="shared" si="2"/>
        <v>0</v>
      </c>
      <c r="U131" s="71"/>
      <c r="V131" s="72"/>
    </row>
    <row r="132" spans="1:22" ht="60" x14ac:dyDescent="0.25">
      <c r="A132" s="71">
        <v>23</v>
      </c>
      <c r="B132" s="54" t="s">
        <v>39</v>
      </c>
      <c r="C132" s="85" t="s">
        <v>100</v>
      </c>
      <c r="D132" s="114" t="s">
        <v>457</v>
      </c>
      <c r="E132" s="114"/>
      <c r="F132" s="71" t="s">
        <v>86</v>
      </c>
      <c r="G132" s="71" t="s">
        <v>172</v>
      </c>
      <c r="H132" s="71"/>
      <c r="I132" s="71" t="s">
        <v>213</v>
      </c>
      <c r="J132" s="29">
        <v>4.18</v>
      </c>
      <c r="K132" s="29"/>
      <c r="L132" s="71" t="s">
        <v>346</v>
      </c>
      <c r="M132" s="30">
        <v>3.5</v>
      </c>
      <c r="N132" s="71"/>
      <c r="O132" s="71" t="s">
        <v>376</v>
      </c>
      <c r="P132" s="54" t="s">
        <v>255</v>
      </c>
      <c r="Q132" s="8" t="s">
        <v>377</v>
      </c>
      <c r="R132" s="73">
        <v>0</v>
      </c>
      <c r="S132" s="54">
        <v>0.04</v>
      </c>
      <c r="T132" s="73">
        <f t="shared" si="2"/>
        <v>0.04</v>
      </c>
      <c r="U132" s="71"/>
      <c r="V132" s="72"/>
    </row>
    <row r="133" spans="1:22" s="92" customFormat="1" ht="75" x14ac:dyDescent="0.25">
      <c r="A133" s="71">
        <v>24</v>
      </c>
      <c r="B133" s="54" t="s">
        <v>155</v>
      </c>
      <c r="C133" s="85" t="s">
        <v>101</v>
      </c>
      <c r="D133" s="64" t="s">
        <v>150</v>
      </c>
      <c r="E133" s="64"/>
      <c r="F133" s="71" t="s">
        <v>86</v>
      </c>
      <c r="G133" s="71" t="s">
        <v>475</v>
      </c>
      <c r="H133" s="71"/>
      <c r="I133" s="71" t="s">
        <v>213</v>
      </c>
      <c r="J133" s="29">
        <v>10.67</v>
      </c>
      <c r="K133" s="29"/>
      <c r="L133" s="71" t="s">
        <v>346</v>
      </c>
      <c r="M133" s="71">
        <v>91.6</v>
      </c>
      <c r="N133" s="71"/>
      <c r="O133" s="54" t="s">
        <v>476</v>
      </c>
      <c r="P133" s="54" t="s">
        <v>255</v>
      </c>
      <c r="Q133" s="54" t="s">
        <v>396</v>
      </c>
      <c r="R133" s="73">
        <v>0</v>
      </c>
      <c r="S133" s="54">
        <v>-0.01</v>
      </c>
      <c r="T133" s="73">
        <f t="shared" si="2"/>
        <v>-0.01</v>
      </c>
      <c r="U133" s="71"/>
      <c r="V133" s="72"/>
    </row>
    <row r="135" spans="1:22" ht="135" x14ac:dyDescent="0.25">
      <c r="A135" s="71">
        <v>26</v>
      </c>
      <c r="B135" s="54" t="s">
        <v>41</v>
      </c>
      <c r="C135" s="85" t="s">
        <v>103</v>
      </c>
      <c r="D135" s="64" t="s">
        <v>151</v>
      </c>
      <c r="E135" s="64"/>
      <c r="F135" s="71" t="s">
        <v>86</v>
      </c>
      <c r="G135" s="71" t="s">
        <v>173</v>
      </c>
      <c r="H135" s="71"/>
      <c r="I135" s="71" t="s">
        <v>380</v>
      </c>
      <c r="J135" s="29">
        <v>57.9</v>
      </c>
      <c r="K135" s="29"/>
      <c r="L135" s="29" t="s">
        <v>359</v>
      </c>
      <c r="M135" s="30">
        <v>33.864000000000004</v>
      </c>
      <c r="N135" s="71"/>
      <c r="O135" s="8" t="s">
        <v>461</v>
      </c>
      <c r="P135" s="54" t="s">
        <v>255</v>
      </c>
      <c r="Q135" s="8" t="s">
        <v>462</v>
      </c>
      <c r="R135" s="73">
        <v>0</v>
      </c>
      <c r="S135" s="54">
        <v>0.02</v>
      </c>
      <c r="T135" s="73">
        <f>SUM(R135:S135)</f>
        <v>0.02</v>
      </c>
      <c r="U135" s="71"/>
      <c r="V135" s="72"/>
    </row>
    <row r="136" spans="1:22" ht="90" x14ac:dyDescent="0.25">
      <c r="A136" s="71">
        <v>27</v>
      </c>
      <c r="B136" s="54" t="s">
        <v>42</v>
      </c>
      <c r="C136" s="85" t="s">
        <v>104</v>
      </c>
      <c r="D136" s="64" t="s">
        <v>152</v>
      </c>
      <c r="E136" s="64"/>
      <c r="F136" s="71" t="s">
        <v>86</v>
      </c>
      <c r="G136" s="71" t="s">
        <v>174</v>
      </c>
      <c r="H136" s="71"/>
      <c r="I136" s="71" t="s">
        <v>381</v>
      </c>
      <c r="J136" s="29">
        <v>35.54</v>
      </c>
      <c r="K136" s="29"/>
      <c r="L136" s="71" t="s">
        <v>346</v>
      </c>
      <c r="M136" s="30">
        <v>30.946999999999999</v>
      </c>
      <c r="N136" s="71"/>
      <c r="O136" s="8" t="s">
        <v>382</v>
      </c>
      <c r="P136" s="54" t="s">
        <v>255</v>
      </c>
      <c r="Q136" s="8" t="s">
        <v>383</v>
      </c>
      <c r="R136" s="73">
        <v>0</v>
      </c>
      <c r="S136" s="54">
        <v>-0.01</v>
      </c>
      <c r="T136" s="73">
        <f>SUM(R136:S136)</f>
        <v>-0.01</v>
      </c>
      <c r="U136" s="71"/>
      <c r="V136" s="72"/>
    </row>
    <row r="137" spans="1:22" ht="28.5" x14ac:dyDescent="0.25">
      <c r="A137" s="71">
        <v>30</v>
      </c>
      <c r="B137" s="54" t="s">
        <v>623</v>
      </c>
      <c r="C137" s="85" t="s">
        <v>624</v>
      </c>
      <c r="D137" s="303" t="s">
        <v>655</v>
      </c>
      <c r="E137" s="304"/>
      <c r="F137" s="304"/>
      <c r="G137" s="304"/>
      <c r="H137" s="304"/>
      <c r="I137" s="304"/>
      <c r="J137" s="304"/>
      <c r="K137" s="304"/>
      <c r="L137" s="304"/>
      <c r="M137" s="304"/>
      <c r="N137" s="304"/>
      <c r="O137" s="304"/>
      <c r="P137" s="304"/>
      <c r="Q137" s="305"/>
      <c r="R137" s="73">
        <v>0.01</v>
      </c>
      <c r="S137" s="54" t="s">
        <v>217</v>
      </c>
      <c r="T137" s="73">
        <f>SUM(R137:S137)</f>
        <v>0.01</v>
      </c>
      <c r="U137" s="71"/>
      <c r="V137" s="72"/>
    </row>
    <row r="138" spans="1:22" ht="150" x14ac:dyDescent="0.25">
      <c r="A138" s="71">
        <v>43</v>
      </c>
      <c r="B138" s="54" t="s">
        <v>52</v>
      </c>
      <c r="C138" s="85" t="s">
        <v>112</v>
      </c>
      <c r="D138" s="64" t="s">
        <v>153</v>
      </c>
      <c r="E138" s="64"/>
      <c r="F138" s="71" t="s">
        <v>86</v>
      </c>
      <c r="G138" s="71" t="s">
        <v>183</v>
      </c>
      <c r="H138" s="71"/>
      <c r="I138" s="54" t="s">
        <v>214</v>
      </c>
      <c r="J138" s="29">
        <v>66.14</v>
      </c>
      <c r="K138" s="29"/>
      <c r="L138" s="71" t="s">
        <v>359</v>
      </c>
      <c r="M138" s="71">
        <v>38.06</v>
      </c>
      <c r="N138" s="71"/>
      <c r="O138" s="8" t="s">
        <v>399</v>
      </c>
      <c r="P138" s="8" t="s">
        <v>255</v>
      </c>
      <c r="Q138" s="8" t="s">
        <v>238</v>
      </c>
      <c r="R138" s="73">
        <v>0</v>
      </c>
      <c r="S138" s="54">
        <v>0.48</v>
      </c>
      <c r="T138" s="73">
        <f>SUM(R138:S138)</f>
        <v>0.48</v>
      </c>
      <c r="U138" s="71"/>
      <c r="V138" s="72"/>
    </row>
    <row r="139" spans="1:22" ht="135" x14ac:dyDescent="0.25">
      <c r="A139" s="71">
        <v>44</v>
      </c>
      <c r="B139" s="54" t="s">
        <v>53</v>
      </c>
      <c r="C139" s="85" t="s">
        <v>113</v>
      </c>
      <c r="D139" s="64" t="s">
        <v>154</v>
      </c>
      <c r="E139" s="64"/>
      <c r="F139" s="71" t="s">
        <v>86</v>
      </c>
      <c r="G139" s="71" t="s">
        <v>184</v>
      </c>
      <c r="H139" s="71"/>
      <c r="I139" s="54" t="s">
        <v>213</v>
      </c>
      <c r="J139" s="29">
        <v>15.89</v>
      </c>
      <c r="K139" s="29"/>
      <c r="L139" s="71" t="s">
        <v>359</v>
      </c>
      <c r="M139" s="71">
        <v>13.4</v>
      </c>
      <c r="N139" s="71"/>
      <c r="O139" s="71" t="s">
        <v>400</v>
      </c>
      <c r="P139" s="8" t="s">
        <v>255</v>
      </c>
      <c r="Q139" s="8" t="s">
        <v>239</v>
      </c>
      <c r="R139" s="73">
        <v>0</v>
      </c>
      <c r="S139" s="54">
        <v>0</v>
      </c>
      <c r="T139" s="73">
        <f t="shared" ref="T139" si="3">SUM(R139:S139)</f>
        <v>0</v>
      </c>
      <c r="U139" s="71"/>
      <c r="V139" s="72"/>
    </row>
    <row r="140" spans="1:22" ht="45" x14ac:dyDescent="0.25">
      <c r="A140" s="71">
        <v>52</v>
      </c>
      <c r="B140" s="54" t="s">
        <v>58</v>
      </c>
      <c r="C140" s="85" t="s">
        <v>118</v>
      </c>
      <c r="D140" s="64" t="s">
        <v>156</v>
      </c>
      <c r="E140" s="64"/>
      <c r="F140" s="71" t="s">
        <v>86</v>
      </c>
      <c r="G140" s="71" t="s">
        <v>186</v>
      </c>
      <c r="H140" s="71"/>
      <c r="I140" s="71" t="s">
        <v>211</v>
      </c>
      <c r="J140" s="29">
        <v>8.91</v>
      </c>
      <c r="K140" s="29"/>
      <c r="L140" s="71" t="s">
        <v>346</v>
      </c>
      <c r="M140" s="71">
        <v>8.01</v>
      </c>
      <c r="N140" s="71"/>
      <c r="O140" s="71" t="s">
        <v>404</v>
      </c>
      <c r="P140" s="71" t="s">
        <v>255</v>
      </c>
      <c r="Q140" s="8" t="s">
        <v>242</v>
      </c>
      <c r="R140" s="73">
        <v>0</v>
      </c>
      <c r="S140" s="54">
        <v>0.01</v>
      </c>
      <c r="T140" s="73">
        <f>SUM(R140:S140)</f>
        <v>0.01</v>
      </c>
      <c r="U140" s="71"/>
      <c r="V140" s="72"/>
    </row>
    <row r="141" spans="1:22" ht="120" x14ac:dyDescent="0.25">
      <c r="A141" s="71">
        <v>53</v>
      </c>
      <c r="B141" s="54" t="s">
        <v>600</v>
      </c>
      <c r="C141" s="85" t="s">
        <v>601</v>
      </c>
      <c r="D141" s="64" t="s">
        <v>677</v>
      </c>
      <c r="E141" s="64"/>
      <c r="F141" s="71" t="s">
        <v>86</v>
      </c>
      <c r="G141" s="71" t="s">
        <v>676</v>
      </c>
      <c r="H141" s="71"/>
      <c r="I141" s="71" t="s">
        <v>675</v>
      </c>
      <c r="J141" s="29">
        <v>22.11</v>
      </c>
      <c r="K141" s="29"/>
      <c r="L141" s="71" t="s">
        <v>359</v>
      </c>
      <c r="M141" s="71">
        <v>19.07</v>
      </c>
      <c r="N141" s="71"/>
      <c r="O141" s="72" t="s">
        <v>398</v>
      </c>
      <c r="P141" s="71" t="s">
        <v>649</v>
      </c>
      <c r="Q141" s="72" t="s">
        <v>398</v>
      </c>
      <c r="R141" s="73">
        <v>0</v>
      </c>
      <c r="S141" s="54" t="s">
        <v>217</v>
      </c>
      <c r="T141" s="73">
        <f>SUM(R141:S141)</f>
        <v>0</v>
      </c>
      <c r="U141" s="71"/>
      <c r="V141" s="72"/>
    </row>
    <row r="142" spans="1:22" ht="60" x14ac:dyDescent="0.25">
      <c r="A142" s="71">
        <v>68</v>
      </c>
      <c r="B142" s="54" t="s">
        <v>67</v>
      </c>
      <c r="C142" s="85" t="s">
        <v>127</v>
      </c>
      <c r="D142" s="64" t="s">
        <v>158</v>
      </c>
      <c r="E142" s="64"/>
      <c r="F142" s="71" t="s">
        <v>86</v>
      </c>
      <c r="G142" s="71" t="s">
        <v>193</v>
      </c>
      <c r="H142" s="71"/>
      <c r="I142" s="71" t="s">
        <v>211</v>
      </c>
      <c r="J142" s="29">
        <v>8.5399999999999991</v>
      </c>
      <c r="K142" s="29"/>
      <c r="L142" s="71" t="s">
        <v>346</v>
      </c>
      <c r="M142" s="71">
        <v>7.44</v>
      </c>
      <c r="N142" s="71"/>
      <c r="O142" s="71" t="s">
        <v>412</v>
      </c>
      <c r="P142" s="8" t="s">
        <v>255</v>
      </c>
      <c r="Q142" s="8" t="s">
        <v>247</v>
      </c>
      <c r="R142" s="73">
        <v>0.02</v>
      </c>
      <c r="S142" s="54">
        <v>0.05</v>
      </c>
      <c r="T142" s="73">
        <f>SUM(R142:S142)</f>
        <v>7.0000000000000007E-2</v>
      </c>
      <c r="U142" s="71"/>
      <c r="V142" s="72"/>
    </row>
    <row r="143" spans="1:22" ht="45" x14ac:dyDescent="0.25">
      <c r="A143" s="71">
        <v>11</v>
      </c>
      <c r="B143" s="71" t="s">
        <v>596</v>
      </c>
      <c r="C143" s="85" t="s">
        <v>597</v>
      </c>
      <c r="D143" s="71" t="s">
        <v>217</v>
      </c>
      <c r="E143" s="71" t="s">
        <v>808</v>
      </c>
      <c r="F143" s="71" t="s">
        <v>86</v>
      </c>
      <c r="G143" s="303" t="s">
        <v>650</v>
      </c>
      <c r="H143" s="304"/>
      <c r="I143" s="304"/>
      <c r="J143" s="304"/>
      <c r="K143" s="304"/>
      <c r="L143" s="304"/>
      <c r="M143" s="304"/>
      <c r="N143" s="304"/>
      <c r="O143" s="304"/>
      <c r="P143" s="304"/>
      <c r="Q143" s="305"/>
      <c r="R143" s="73">
        <v>0.01</v>
      </c>
      <c r="S143" s="71">
        <v>0</v>
      </c>
      <c r="T143" s="73">
        <f>SUM(R143:S143)</f>
        <v>0.01</v>
      </c>
      <c r="U143" s="71"/>
      <c r="V143" s="72"/>
    </row>
  </sheetData>
  <mergeCells count="142">
    <mergeCell ref="A83:A84"/>
    <mergeCell ref="A1:V1"/>
    <mergeCell ref="K6:N6"/>
    <mergeCell ref="Q6:Q7"/>
    <mergeCell ref="A3:V3"/>
    <mergeCell ref="V6:V7"/>
    <mergeCell ref="J6:J7"/>
    <mergeCell ref="B6:B7"/>
    <mergeCell ref="T6:T7"/>
    <mergeCell ref="U6:U7"/>
    <mergeCell ref="S6:S7"/>
    <mergeCell ref="A2:V2"/>
    <mergeCell ref="C6:C7"/>
    <mergeCell ref="F6:F7"/>
    <mergeCell ref="I6:I7"/>
    <mergeCell ref="A6:A7"/>
    <mergeCell ref="R6:R7"/>
    <mergeCell ref="G6:G7"/>
    <mergeCell ref="H6:H7"/>
    <mergeCell ref="D6:D7"/>
    <mergeCell ref="O6:O7"/>
    <mergeCell ref="R70:R71"/>
    <mergeCell ref="S70:S71"/>
    <mergeCell ref="T70:T71"/>
    <mergeCell ref="D137:Q137"/>
    <mergeCell ref="I38:J38"/>
    <mergeCell ref="D57:P57"/>
    <mergeCell ref="G143:Q143"/>
    <mergeCell ref="G127:Q127"/>
    <mergeCell ref="N83:N84"/>
    <mergeCell ref="O83:O84"/>
    <mergeCell ref="P83:P84"/>
    <mergeCell ref="Q70:Q71"/>
    <mergeCell ref="K109:K110"/>
    <mergeCell ref="L109:L110"/>
    <mergeCell ref="M109:M110"/>
    <mergeCell ref="N109:N110"/>
    <mergeCell ref="O109:O110"/>
    <mergeCell ref="P109:P110"/>
    <mergeCell ref="Q109:Q110"/>
    <mergeCell ref="Q107:Q108"/>
    <mergeCell ref="I105:J105"/>
    <mergeCell ref="I106:J106"/>
    <mergeCell ref="C114:Q114"/>
    <mergeCell ref="C70:C71"/>
    <mergeCell ref="L70:L71"/>
    <mergeCell ref="M70:M71"/>
    <mergeCell ref="E70:E71"/>
    <mergeCell ref="D70:D71"/>
    <mergeCell ref="P6:P7"/>
    <mergeCell ref="O70:O71"/>
    <mergeCell ref="P70:P71"/>
    <mergeCell ref="G70:G71"/>
    <mergeCell ref="H70:H71"/>
    <mergeCell ref="I70:I71"/>
    <mergeCell ref="J70:J71"/>
    <mergeCell ref="K70:K71"/>
    <mergeCell ref="N70:N71"/>
    <mergeCell ref="E50:E51"/>
    <mergeCell ref="E6:E7"/>
    <mergeCell ref="D17:Q17"/>
    <mergeCell ref="D31:Q31"/>
    <mergeCell ref="V83:V84"/>
    <mergeCell ref="Q83:Q84"/>
    <mergeCell ref="R83:R84"/>
    <mergeCell ref="S83:S84"/>
    <mergeCell ref="T83:T84"/>
    <mergeCell ref="U83:U84"/>
    <mergeCell ref="I104:J104"/>
    <mergeCell ref="I90:J90"/>
    <mergeCell ref="A70:A71"/>
    <mergeCell ref="B70:B71"/>
    <mergeCell ref="F70:F71"/>
    <mergeCell ref="U70:U71"/>
    <mergeCell ref="V70:V71"/>
    <mergeCell ref="D83:D84"/>
    <mergeCell ref="C83:C84"/>
    <mergeCell ref="B83:B84"/>
    <mergeCell ref="F83:F84"/>
    <mergeCell ref="G83:G84"/>
    <mergeCell ref="H83:H84"/>
    <mergeCell ref="I83:I84"/>
    <mergeCell ref="J83:J84"/>
    <mergeCell ref="K83:K84"/>
    <mergeCell ref="L83:L84"/>
    <mergeCell ref="M83:M84"/>
    <mergeCell ref="V109:V110"/>
    <mergeCell ref="V107:V108"/>
    <mergeCell ref="S107:S108"/>
    <mergeCell ref="T107:T108"/>
    <mergeCell ref="U107:U108"/>
    <mergeCell ref="I113:J113"/>
    <mergeCell ref="I111:J111"/>
    <mergeCell ref="I109:J109"/>
    <mergeCell ref="I107:J108"/>
    <mergeCell ref="R107:R108"/>
    <mergeCell ref="L107:L108"/>
    <mergeCell ref="M107:M108"/>
    <mergeCell ref="K107:K108"/>
    <mergeCell ref="R109:R110"/>
    <mergeCell ref="O107:O108"/>
    <mergeCell ref="P107:P108"/>
    <mergeCell ref="T109:T110"/>
    <mergeCell ref="U109:U110"/>
    <mergeCell ref="N107:N108"/>
    <mergeCell ref="B109:B110"/>
    <mergeCell ref="C109:C110"/>
    <mergeCell ref="D109:D110"/>
    <mergeCell ref="F109:F110"/>
    <mergeCell ref="G109:G110"/>
    <mergeCell ref="H109:H110"/>
    <mergeCell ref="G107:G108"/>
    <mergeCell ref="H107:H108"/>
    <mergeCell ref="B107:B108"/>
    <mergeCell ref="C107:C108"/>
    <mergeCell ref="D107:D108"/>
    <mergeCell ref="F107:F108"/>
    <mergeCell ref="E109:E110"/>
    <mergeCell ref="E83:E84"/>
    <mergeCell ref="A109:A110"/>
    <mergeCell ref="T50:T51"/>
    <mergeCell ref="U50:U51"/>
    <mergeCell ref="V50:V51"/>
    <mergeCell ref="I50:J51"/>
    <mergeCell ref="K50:K51"/>
    <mergeCell ref="L50:L51"/>
    <mergeCell ref="M50:M51"/>
    <mergeCell ref="N50:N51"/>
    <mergeCell ref="O50:O51"/>
    <mergeCell ref="P50:P51"/>
    <mergeCell ref="Q50:Q51"/>
    <mergeCell ref="R50:R51"/>
    <mergeCell ref="S50:S51"/>
    <mergeCell ref="A50:A51"/>
    <mergeCell ref="B50:B51"/>
    <mergeCell ref="C50:C51"/>
    <mergeCell ref="D50:D51"/>
    <mergeCell ref="F50:F51"/>
    <mergeCell ref="G50:G51"/>
    <mergeCell ref="H50:H51"/>
    <mergeCell ref="A107:A108"/>
    <mergeCell ref="S109:S110"/>
  </mergeCells>
  <printOptions horizontalCentered="1"/>
  <pageMargins left="0.51181102362204722" right="0.51181102362204722" top="0.51181102362204722" bottom="0.51181102362204722" header="0.31496062992125984" footer="0.31496062992125984"/>
  <pageSetup paperSize="8" scale="61" orientation="landscape" r:id="rId1"/>
  <headerFoot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1"/>
  <sheetViews>
    <sheetView view="pageBreakPreview" topLeftCell="A58" zoomScale="40" zoomScaleNormal="60" zoomScaleSheetLayoutView="40" workbookViewId="0">
      <selection activeCell="A58" sqref="A58"/>
    </sheetView>
  </sheetViews>
  <sheetFormatPr defaultRowHeight="14.25" x14ac:dyDescent="0.25"/>
  <cols>
    <col min="1" max="1" width="5.7109375" style="121" customWidth="1"/>
    <col min="2" max="2" width="14" style="120" customWidth="1"/>
    <col min="3" max="3" width="41.7109375" style="75" customWidth="1"/>
    <col min="4" max="4" width="45.140625" style="122" customWidth="1"/>
    <col min="5" max="5" width="14.28515625" style="121" customWidth="1"/>
    <col min="6" max="6" width="19.7109375" style="121" customWidth="1"/>
    <col min="7" max="7" width="9.140625" style="121" customWidth="1"/>
    <col min="8" max="8" width="12.140625" style="121" customWidth="1"/>
    <col min="9" max="9" width="31" style="121" customWidth="1"/>
    <col min="10" max="10" width="9.140625" style="121"/>
    <col min="11" max="11" width="15.28515625" style="121" customWidth="1"/>
    <col min="12" max="12" width="11.42578125" style="121" customWidth="1"/>
    <col min="13" max="13" width="9.140625" style="121"/>
    <col min="14" max="14" width="21.28515625" style="121" customWidth="1"/>
    <col min="15" max="15" width="18.5703125" style="121" customWidth="1"/>
    <col min="16" max="16" width="17.140625" style="121" customWidth="1"/>
    <col min="17" max="17" width="16.42578125" style="133" customWidth="1"/>
    <col min="18" max="18" width="18.85546875" style="121" customWidth="1"/>
    <col min="19" max="19" width="19.140625" style="121" customWidth="1"/>
    <col min="20" max="20" width="9.85546875" style="121" customWidth="1"/>
    <col min="21" max="21" width="13" style="121" customWidth="1"/>
    <col min="22" max="16384" width="9.140625" style="121"/>
  </cols>
  <sheetData>
    <row r="1" spans="1:21" ht="15" x14ac:dyDescent="0.25">
      <c r="A1" s="331" t="s">
        <v>17</v>
      </c>
      <c r="B1" s="331"/>
      <c r="C1" s="331"/>
      <c r="D1" s="331"/>
      <c r="E1" s="331"/>
      <c r="F1" s="331"/>
      <c r="G1" s="331"/>
      <c r="H1" s="331"/>
      <c r="I1" s="331"/>
      <c r="J1" s="331"/>
      <c r="K1" s="331"/>
      <c r="L1" s="331"/>
      <c r="M1" s="331"/>
      <c r="N1" s="331"/>
      <c r="O1" s="331"/>
      <c r="P1" s="331"/>
      <c r="Q1" s="331"/>
      <c r="R1" s="331"/>
      <c r="S1" s="331"/>
      <c r="T1" s="331"/>
      <c r="U1" s="331"/>
    </row>
    <row r="2" spans="1:21" ht="16.5" x14ac:dyDescent="0.25">
      <c r="A2" s="332" t="s">
        <v>1041</v>
      </c>
      <c r="B2" s="332"/>
      <c r="C2" s="332"/>
      <c r="D2" s="332"/>
      <c r="E2" s="332"/>
      <c r="F2" s="332"/>
      <c r="G2" s="332"/>
      <c r="H2" s="332"/>
      <c r="I2" s="332"/>
      <c r="J2" s="332"/>
      <c r="K2" s="332"/>
      <c r="L2" s="332"/>
      <c r="M2" s="332"/>
      <c r="N2" s="332"/>
      <c r="O2" s="332"/>
      <c r="P2" s="332"/>
      <c r="Q2" s="332"/>
      <c r="R2" s="332"/>
      <c r="S2" s="332"/>
      <c r="T2" s="332"/>
      <c r="U2" s="332"/>
    </row>
    <row r="3" spans="1:21" ht="15.75" x14ac:dyDescent="0.25">
      <c r="A3" s="315" t="s">
        <v>1011</v>
      </c>
      <c r="B3" s="315"/>
      <c r="C3" s="315"/>
      <c r="D3" s="315"/>
      <c r="E3" s="315"/>
      <c r="F3" s="315"/>
      <c r="G3" s="315"/>
      <c r="H3" s="315"/>
      <c r="I3" s="315"/>
      <c r="J3" s="315"/>
      <c r="K3" s="315"/>
      <c r="L3" s="315"/>
      <c r="M3" s="315"/>
      <c r="N3" s="315"/>
      <c r="O3" s="315"/>
      <c r="P3" s="315"/>
      <c r="Q3" s="315"/>
      <c r="R3" s="315"/>
      <c r="S3" s="315"/>
      <c r="T3" s="315"/>
      <c r="U3" s="315"/>
    </row>
    <row r="4" spans="1:21" ht="15" x14ac:dyDescent="0.25">
      <c r="A4" s="128"/>
      <c r="B4" s="129"/>
      <c r="C4" s="77"/>
      <c r="D4" s="130"/>
      <c r="E4" s="128"/>
      <c r="F4" s="128"/>
      <c r="G4" s="128"/>
      <c r="H4" s="128"/>
      <c r="I4" s="128"/>
      <c r="J4" s="128"/>
      <c r="K4" s="128"/>
      <c r="L4" s="128"/>
      <c r="M4" s="128"/>
      <c r="N4" s="128"/>
      <c r="O4" s="128"/>
      <c r="P4" s="128"/>
      <c r="Q4" s="131"/>
      <c r="R4" s="128"/>
      <c r="S4" s="132" t="s">
        <v>2</v>
      </c>
      <c r="T4" s="128"/>
      <c r="U4" s="128"/>
    </row>
    <row r="5" spans="1:21" ht="15" x14ac:dyDescent="0.25">
      <c r="A5" s="81"/>
      <c r="B5" s="81"/>
      <c r="C5" s="81"/>
      <c r="D5" s="82"/>
      <c r="E5" s="81"/>
      <c r="F5" s="81"/>
      <c r="G5" s="81"/>
      <c r="H5" s="81"/>
      <c r="I5" s="81"/>
      <c r="J5" s="81"/>
      <c r="K5" s="81"/>
      <c r="L5" s="81"/>
      <c r="M5" s="81"/>
      <c r="N5" s="81"/>
      <c r="O5" s="81"/>
      <c r="P5" s="81"/>
      <c r="R5" s="84"/>
      <c r="S5" s="134"/>
      <c r="T5" s="134"/>
      <c r="U5" s="84"/>
    </row>
    <row r="6" spans="1:21" s="135" customFormat="1" ht="15" x14ac:dyDescent="0.25">
      <c r="A6" s="313" t="s">
        <v>4</v>
      </c>
      <c r="B6" s="313" t="s">
        <v>18</v>
      </c>
      <c r="C6" s="313" t="s">
        <v>7</v>
      </c>
      <c r="D6" s="327" t="s">
        <v>1049</v>
      </c>
      <c r="E6" s="313" t="s">
        <v>8</v>
      </c>
      <c r="F6" s="313" t="s">
        <v>9</v>
      </c>
      <c r="G6" s="313" t="s">
        <v>15</v>
      </c>
      <c r="H6" s="313" t="s">
        <v>10</v>
      </c>
      <c r="I6" s="313" t="s">
        <v>14</v>
      </c>
      <c r="J6" s="313" t="s">
        <v>11</v>
      </c>
      <c r="K6" s="313"/>
      <c r="L6" s="313"/>
      <c r="M6" s="313"/>
      <c r="N6" s="313" t="s">
        <v>22</v>
      </c>
      <c r="O6" s="313" t="s">
        <v>23</v>
      </c>
      <c r="P6" s="313" t="s">
        <v>0</v>
      </c>
      <c r="Q6" s="329" t="s">
        <v>759</v>
      </c>
      <c r="R6" s="313" t="s">
        <v>758</v>
      </c>
      <c r="S6" s="313" t="s">
        <v>760</v>
      </c>
      <c r="T6" s="313" t="s">
        <v>6</v>
      </c>
      <c r="U6" s="313" t="s">
        <v>13</v>
      </c>
    </row>
    <row r="7" spans="1:21" s="135" customFormat="1" ht="45" x14ac:dyDescent="0.25">
      <c r="A7" s="313"/>
      <c r="B7" s="313"/>
      <c r="C7" s="313"/>
      <c r="D7" s="327"/>
      <c r="E7" s="313"/>
      <c r="F7" s="313"/>
      <c r="G7" s="313"/>
      <c r="H7" s="313"/>
      <c r="I7" s="313"/>
      <c r="J7" s="253" t="s">
        <v>19</v>
      </c>
      <c r="K7" s="253" t="s">
        <v>5</v>
      </c>
      <c r="L7" s="253" t="s">
        <v>3</v>
      </c>
      <c r="M7" s="253" t="s">
        <v>1</v>
      </c>
      <c r="N7" s="313"/>
      <c r="O7" s="313"/>
      <c r="P7" s="313"/>
      <c r="Q7" s="329"/>
      <c r="R7" s="313"/>
      <c r="S7" s="313"/>
      <c r="T7" s="313"/>
      <c r="U7" s="313"/>
    </row>
    <row r="8" spans="1:21" ht="15.75" x14ac:dyDescent="0.25">
      <c r="A8" s="253"/>
      <c r="B8" s="253"/>
      <c r="C8" s="327" t="s">
        <v>580</v>
      </c>
      <c r="D8" s="327"/>
      <c r="E8" s="327"/>
      <c r="F8" s="327"/>
      <c r="G8" s="327"/>
      <c r="H8" s="327"/>
      <c r="I8" s="327"/>
      <c r="J8" s="327"/>
      <c r="K8" s="327"/>
      <c r="L8" s="327"/>
      <c r="M8" s="327"/>
      <c r="N8" s="327"/>
      <c r="O8" s="327"/>
      <c r="P8" s="327"/>
      <c r="Q8" s="136">
        <f>'2024-25 SI works'!R114</f>
        <v>588.56999999999971</v>
      </c>
      <c r="R8" s="253">
        <f>'2024-25 SI works'!S114</f>
        <v>114.30000000000003</v>
      </c>
      <c r="S8" s="136">
        <f>'2024-25 SI works'!T114</f>
        <v>702.86999999999989</v>
      </c>
      <c r="T8" s="253"/>
      <c r="U8" s="253"/>
    </row>
    <row r="9" spans="1:21" ht="66" x14ac:dyDescent="0.25">
      <c r="A9" s="249">
        <v>1</v>
      </c>
      <c r="B9" s="255" t="s">
        <v>630</v>
      </c>
      <c r="C9" s="138" t="s">
        <v>619</v>
      </c>
      <c r="D9" s="255" t="s">
        <v>749</v>
      </c>
      <c r="E9" s="255" t="s">
        <v>342</v>
      </c>
      <c r="F9" s="255" t="s">
        <v>217</v>
      </c>
      <c r="G9" s="255" t="s">
        <v>217</v>
      </c>
      <c r="H9" s="255" t="s">
        <v>217</v>
      </c>
      <c r="I9" s="139">
        <v>21.39</v>
      </c>
      <c r="J9" s="139" t="s">
        <v>217</v>
      </c>
      <c r="K9" s="255" t="s">
        <v>497</v>
      </c>
      <c r="L9" s="255" t="s">
        <v>217</v>
      </c>
      <c r="M9" s="255" t="s">
        <v>217</v>
      </c>
      <c r="N9" s="256" t="s">
        <v>703</v>
      </c>
      <c r="O9" s="256" t="s">
        <v>273</v>
      </c>
      <c r="P9" s="256" t="s">
        <v>702</v>
      </c>
      <c r="Q9" s="142" t="s">
        <v>217</v>
      </c>
      <c r="R9" s="254">
        <v>0</v>
      </c>
      <c r="S9" s="254">
        <f>SUM(Q9:R9)</f>
        <v>0</v>
      </c>
      <c r="T9" s="249" t="s">
        <v>217</v>
      </c>
      <c r="U9" s="250" t="s">
        <v>217</v>
      </c>
    </row>
    <row r="10" spans="1:21" ht="392.25" customHeight="1" x14ac:dyDescent="0.25">
      <c r="A10" s="249">
        <v>2</v>
      </c>
      <c r="B10" s="255" t="s">
        <v>282</v>
      </c>
      <c r="C10" s="138" t="s">
        <v>314</v>
      </c>
      <c r="D10" s="138" t="s">
        <v>1050</v>
      </c>
      <c r="E10" s="255" t="s">
        <v>342</v>
      </c>
      <c r="F10" s="255" t="s">
        <v>217</v>
      </c>
      <c r="G10" s="255" t="s">
        <v>217</v>
      </c>
      <c r="H10" s="255" t="s">
        <v>217</v>
      </c>
      <c r="I10" s="143">
        <v>17.600000000000001</v>
      </c>
      <c r="J10" s="139" t="s">
        <v>217</v>
      </c>
      <c r="K10" s="255" t="s">
        <v>497</v>
      </c>
      <c r="L10" s="255" t="s">
        <v>217</v>
      </c>
      <c r="M10" s="255" t="s">
        <v>217</v>
      </c>
      <c r="N10" s="256" t="s">
        <v>420</v>
      </c>
      <c r="O10" s="257" t="s">
        <v>273</v>
      </c>
      <c r="P10" s="256" t="s">
        <v>421</v>
      </c>
      <c r="Q10" s="142">
        <v>0</v>
      </c>
      <c r="R10" s="249">
        <v>0.43</v>
      </c>
      <c r="S10" s="254">
        <f t="shared" ref="S10:S45" si="0">SUM(Q10:R10)</f>
        <v>0.43</v>
      </c>
      <c r="T10" s="249" t="s">
        <v>217</v>
      </c>
      <c r="U10" s="250" t="s">
        <v>217</v>
      </c>
    </row>
    <row r="11" spans="1:21" ht="82.5" x14ac:dyDescent="0.25">
      <c r="A11" s="249">
        <v>3</v>
      </c>
      <c r="B11" s="255" t="s">
        <v>631</v>
      </c>
      <c r="C11" s="138" t="s">
        <v>632</v>
      </c>
      <c r="D11" s="144" t="s">
        <v>748</v>
      </c>
      <c r="E11" s="255" t="s">
        <v>342</v>
      </c>
      <c r="F11" s="255" t="s">
        <v>217</v>
      </c>
      <c r="G11" s="255" t="s">
        <v>217</v>
      </c>
      <c r="H11" s="255" t="s">
        <v>217</v>
      </c>
      <c r="I11" s="143">
        <v>11.35</v>
      </c>
      <c r="J11" s="139" t="s">
        <v>217</v>
      </c>
      <c r="K11" s="255" t="s">
        <v>497</v>
      </c>
      <c r="L11" s="255" t="s">
        <v>217</v>
      </c>
      <c r="M11" s="255" t="s">
        <v>217</v>
      </c>
      <c r="N11" s="257" t="s">
        <v>704</v>
      </c>
      <c r="O11" s="142" t="s">
        <v>273</v>
      </c>
      <c r="P11" s="257" t="s">
        <v>705</v>
      </c>
      <c r="Q11" s="142">
        <v>0.08</v>
      </c>
      <c r="R11" s="254">
        <v>0</v>
      </c>
      <c r="S11" s="254">
        <f>SUM(Q11:R11)</f>
        <v>0.08</v>
      </c>
      <c r="T11" s="249" t="s">
        <v>217</v>
      </c>
      <c r="U11" s="250" t="s">
        <v>217</v>
      </c>
    </row>
    <row r="12" spans="1:21" ht="33" x14ac:dyDescent="0.25">
      <c r="A12" s="249">
        <v>4</v>
      </c>
      <c r="B12" s="255" t="s">
        <v>283</v>
      </c>
      <c r="C12" s="138" t="s">
        <v>315</v>
      </c>
      <c r="D12" s="138" t="s">
        <v>315</v>
      </c>
      <c r="E12" s="255" t="s">
        <v>342</v>
      </c>
      <c r="F12" s="255" t="s">
        <v>217</v>
      </c>
      <c r="G12" s="255" t="s">
        <v>217</v>
      </c>
      <c r="H12" s="255" t="s">
        <v>217</v>
      </c>
      <c r="I12" s="139">
        <v>9.76</v>
      </c>
      <c r="J12" s="139" t="s">
        <v>217</v>
      </c>
      <c r="K12" s="255" t="s">
        <v>497</v>
      </c>
      <c r="L12" s="255" t="s">
        <v>217</v>
      </c>
      <c r="M12" s="255" t="s">
        <v>217</v>
      </c>
      <c r="N12" s="256" t="s">
        <v>422</v>
      </c>
      <c r="O12" s="142" t="s">
        <v>273</v>
      </c>
      <c r="P12" s="256" t="s">
        <v>423</v>
      </c>
      <c r="Q12" s="142">
        <v>0.06</v>
      </c>
      <c r="R12" s="249">
        <v>0.25</v>
      </c>
      <c r="S12" s="254">
        <f t="shared" si="0"/>
        <v>0.31</v>
      </c>
      <c r="T12" s="249" t="s">
        <v>217</v>
      </c>
      <c r="U12" s="250" t="s">
        <v>217</v>
      </c>
    </row>
    <row r="13" spans="1:21" ht="117.75" customHeight="1" x14ac:dyDescent="0.25">
      <c r="A13" s="249">
        <v>5</v>
      </c>
      <c r="B13" s="255" t="s">
        <v>284</v>
      </c>
      <c r="C13" s="138" t="s">
        <v>316</v>
      </c>
      <c r="D13" s="144" t="s">
        <v>531</v>
      </c>
      <c r="E13" s="255" t="s">
        <v>342</v>
      </c>
      <c r="F13" s="255" t="s">
        <v>217</v>
      </c>
      <c r="G13" s="255" t="s">
        <v>217</v>
      </c>
      <c r="H13" s="255" t="s">
        <v>217</v>
      </c>
      <c r="I13" s="139">
        <v>14.55</v>
      </c>
      <c r="J13" s="139" t="s">
        <v>217</v>
      </c>
      <c r="K13" s="255" t="s">
        <v>497</v>
      </c>
      <c r="L13" s="255" t="s">
        <v>217</v>
      </c>
      <c r="M13" s="255" t="s">
        <v>217</v>
      </c>
      <c r="N13" s="256" t="s">
        <v>424</v>
      </c>
      <c r="O13" s="142" t="s">
        <v>273</v>
      </c>
      <c r="P13" s="256" t="s">
        <v>425</v>
      </c>
      <c r="Q13" s="142">
        <v>0.04</v>
      </c>
      <c r="R13" s="249">
        <v>1.1299999999999999</v>
      </c>
      <c r="S13" s="254">
        <f t="shared" si="0"/>
        <v>1.17</v>
      </c>
      <c r="T13" s="249" t="s">
        <v>217</v>
      </c>
      <c r="U13" s="250" t="s">
        <v>217</v>
      </c>
    </row>
    <row r="14" spans="1:21" ht="129.75" customHeight="1" x14ac:dyDescent="0.25">
      <c r="A14" s="249">
        <v>6</v>
      </c>
      <c r="B14" s="255" t="s">
        <v>285</v>
      </c>
      <c r="C14" s="138" t="s">
        <v>317</v>
      </c>
      <c r="D14" s="144" t="s">
        <v>532</v>
      </c>
      <c r="E14" s="255" t="s">
        <v>342</v>
      </c>
      <c r="F14" s="255" t="s">
        <v>217</v>
      </c>
      <c r="G14" s="255" t="s">
        <v>217</v>
      </c>
      <c r="H14" s="255" t="s">
        <v>217</v>
      </c>
      <c r="I14" s="143">
        <v>19.05</v>
      </c>
      <c r="J14" s="139" t="s">
        <v>217</v>
      </c>
      <c r="K14" s="255" t="s">
        <v>497</v>
      </c>
      <c r="L14" s="255" t="s">
        <v>217</v>
      </c>
      <c r="M14" s="255" t="s">
        <v>217</v>
      </c>
      <c r="N14" s="256" t="s">
        <v>426</v>
      </c>
      <c r="O14" s="142" t="s">
        <v>273</v>
      </c>
      <c r="P14" s="256" t="s">
        <v>554</v>
      </c>
      <c r="Q14" s="142">
        <v>11.19</v>
      </c>
      <c r="R14" s="249">
        <v>2.86</v>
      </c>
      <c r="S14" s="254">
        <f t="shared" si="0"/>
        <v>14.049999999999999</v>
      </c>
      <c r="T14" s="249" t="s">
        <v>217</v>
      </c>
      <c r="U14" s="250" t="s">
        <v>217</v>
      </c>
    </row>
    <row r="15" spans="1:21" ht="62.25" customHeight="1" x14ac:dyDescent="0.25">
      <c r="A15" s="249"/>
      <c r="B15" s="255" t="s">
        <v>633</v>
      </c>
      <c r="C15" s="217" t="s">
        <v>634</v>
      </c>
      <c r="D15" s="57" t="s">
        <v>706</v>
      </c>
      <c r="E15" s="57" t="s">
        <v>342</v>
      </c>
      <c r="F15" s="255" t="s">
        <v>217</v>
      </c>
      <c r="G15" s="255" t="s">
        <v>217</v>
      </c>
      <c r="H15" s="255" t="s">
        <v>217</v>
      </c>
      <c r="I15" s="239">
        <v>0.41</v>
      </c>
      <c r="J15" s="139" t="s">
        <v>217</v>
      </c>
      <c r="K15" s="57" t="s">
        <v>497</v>
      </c>
      <c r="L15" s="255" t="s">
        <v>217</v>
      </c>
      <c r="M15" s="255" t="s">
        <v>217</v>
      </c>
      <c r="N15" s="328" t="s">
        <v>453</v>
      </c>
      <c r="O15" s="328"/>
      <c r="P15" s="240" t="s">
        <v>707</v>
      </c>
      <c r="Q15" s="142">
        <v>0.05</v>
      </c>
      <c r="R15" s="249" t="s">
        <v>217</v>
      </c>
      <c r="S15" s="254">
        <f>SUM(Q15:R15)</f>
        <v>0.05</v>
      </c>
      <c r="T15" s="249" t="s">
        <v>217</v>
      </c>
      <c r="U15" s="250" t="s">
        <v>217</v>
      </c>
    </row>
    <row r="16" spans="1:21" ht="88.5" customHeight="1" x14ac:dyDescent="0.25">
      <c r="A16" s="249">
        <v>7</v>
      </c>
      <c r="B16" s="255" t="s">
        <v>286</v>
      </c>
      <c r="C16" s="138" t="s">
        <v>318</v>
      </c>
      <c r="D16" s="144" t="s">
        <v>530</v>
      </c>
      <c r="E16" s="255" t="s">
        <v>342</v>
      </c>
      <c r="F16" s="255" t="s">
        <v>217</v>
      </c>
      <c r="G16" s="255" t="s">
        <v>217</v>
      </c>
      <c r="H16" s="255" t="s">
        <v>217</v>
      </c>
      <c r="I16" s="143">
        <v>15.6</v>
      </c>
      <c r="J16" s="139" t="s">
        <v>217</v>
      </c>
      <c r="K16" s="255" t="s">
        <v>497</v>
      </c>
      <c r="L16" s="255" t="s">
        <v>217</v>
      </c>
      <c r="M16" s="255" t="s">
        <v>217</v>
      </c>
      <c r="N16" s="256" t="s">
        <v>427</v>
      </c>
      <c r="O16" s="142" t="s">
        <v>273</v>
      </c>
      <c r="P16" s="256" t="s">
        <v>428</v>
      </c>
      <c r="Q16" s="142">
        <v>0.11</v>
      </c>
      <c r="R16" s="249">
        <v>0</v>
      </c>
      <c r="S16" s="254">
        <f>SUM(Q16:R16)</f>
        <v>0.11</v>
      </c>
      <c r="T16" s="249" t="s">
        <v>217</v>
      </c>
      <c r="U16" s="250" t="s">
        <v>217</v>
      </c>
    </row>
    <row r="17" spans="1:21" ht="82.5" x14ac:dyDescent="0.25">
      <c r="A17" s="249">
        <v>8</v>
      </c>
      <c r="B17" s="255" t="s">
        <v>287</v>
      </c>
      <c r="C17" s="138" t="s">
        <v>319</v>
      </c>
      <c r="D17" s="144" t="s">
        <v>496</v>
      </c>
      <c r="E17" s="255" t="s">
        <v>342</v>
      </c>
      <c r="F17" s="255" t="s">
        <v>217</v>
      </c>
      <c r="G17" s="255" t="s">
        <v>217</v>
      </c>
      <c r="H17" s="255" t="s">
        <v>217</v>
      </c>
      <c r="I17" s="139">
        <v>34.869999999999997</v>
      </c>
      <c r="J17" s="139" t="s">
        <v>217</v>
      </c>
      <c r="K17" s="255" t="s">
        <v>497</v>
      </c>
      <c r="L17" s="255" t="s">
        <v>217</v>
      </c>
      <c r="M17" s="255" t="s">
        <v>217</v>
      </c>
      <c r="N17" s="256" t="s">
        <v>429</v>
      </c>
      <c r="O17" s="142" t="s">
        <v>273</v>
      </c>
      <c r="P17" s="145" t="s">
        <v>1122</v>
      </c>
      <c r="Q17" s="142">
        <f>19.93+7.06</f>
        <v>26.99</v>
      </c>
      <c r="R17" s="146">
        <v>4.97</v>
      </c>
      <c r="S17" s="254">
        <f t="shared" si="0"/>
        <v>31.959999999999997</v>
      </c>
      <c r="T17" s="249" t="s">
        <v>217</v>
      </c>
      <c r="U17" s="250" t="s">
        <v>217</v>
      </c>
    </row>
    <row r="18" spans="1:21" ht="120" customHeight="1" x14ac:dyDescent="0.25">
      <c r="A18" s="249">
        <v>9</v>
      </c>
      <c r="B18" s="143" t="s">
        <v>288</v>
      </c>
      <c r="C18" s="138" t="s">
        <v>320</v>
      </c>
      <c r="D18" s="144" t="s">
        <v>534</v>
      </c>
      <c r="E18" s="255" t="s">
        <v>342</v>
      </c>
      <c r="F18" s="255" t="s">
        <v>217</v>
      </c>
      <c r="G18" s="255" t="s">
        <v>217</v>
      </c>
      <c r="H18" s="255" t="s">
        <v>217</v>
      </c>
      <c r="I18" s="139">
        <v>0.94</v>
      </c>
      <c r="J18" s="139" t="s">
        <v>217</v>
      </c>
      <c r="K18" s="255" t="s">
        <v>497</v>
      </c>
      <c r="L18" s="255" t="s">
        <v>217</v>
      </c>
      <c r="M18" s="255" t="s">
        <v>217</v>
      </c>
      <c r="N18" s="256" t="s">
        <v>430</v>
      </c>
      <c r="O18" s="142" t="s">
        <v>273</v>
      </c>
      <c r="P18" s="256" t="s">
        <v>431</v>
      </c>
      <c r="Q18" s="142" t="s">
        <v>217</v>
      </c>
      <c r="R18" s="146">
        <v>0.08</v>
      </c>
      <c r="S18" s="254">
        <f t="shared" si="0"/>
        <v>0.08</v>
      </c>
      <c r="T18" s="249" t="s">
        <v>217</v>
      </c>
      <c r="U18" s="250" t="s">
        <v>217</v>
      </c>
    </row>
    <row r="19" spans="1:21" ht="69.75" customHeight="1" x14ac:dyDescent="0.25">
      <c r="A19" s="249">
        <v>10</v>
      </c>
      <c r="B19" s="143" t="s">
        <v>289</v>
      </c>
      <c r="C19" s="138" t="s">
        <v>321</v>
      </c>
      <c r="D19" s="144" t="s">
        <v>535</v>
      </c>
      <c r="E19" s="255" t="s">
        <v>342</v>
      </c>
      <c r="F19" s="255" t="s">
        <v>217</v>
      </c>
      <c r="G19" s="255" t="s">
        <v>217</v>
      </c>
      <c r="H19" s="255" t="s">
        <v>217</v>
      </c>
      <c r="I19" s="139">
        <v>13.02</v>
      </c>
      <c r="J19" s="139" t="s">
        <v>217</v>
      </c>
      <c r="K19" s="255" t="s">
        <v>497</v>
      </c>
      <c r="L19" s="255" t="s">
        <v>217</v>
      </c>
      <c r="M19" s="255" t="s">
        <v>217</v>
      </c>
      <c r="N19" s="256" t="s">
        <v>432</v>
      </c>
      <c r="O19" s="142" t="s">
        <v>273</v>
      </c>
      <c r="P19" s="256" t="s">
        <v>433</v>
      </c>
      <c r="Q19" s="142">
        <v>0.77</v>
      </c>
      <c r="R19" s="146">
        <v>0.79</v>
      </c>
      <c r="S19" s="254">
        <f t="shared" si="0"/>
        <v>1.56</v>
      </c>
      <c r="T19" s="249" t="s">
        <v>217</v>
      </c>
      <c r="U19" s="250" t="s">
        <v>217</v>
      </c>
    </row>
    <row r="20" spans="1:21" ht="98.25" customHeight="1" x14ac:dyDescent="0.25">
      <c r="A20" s="249">
        <v>11</v>
      </c>
      <c r="B20" s="143" t="s">
        <v>290</v>
      </c>
      <c r="C20" s="138" t="s">
        <v>322</v>
      </c>
      <c r="D20" s="144" t="s">
        <v>536</v>
      </c>
      <c r="E20" s="255" t="s">
        <v>342</v>
      </c>
      <c r="F20" s="255" t="s">
        <v>217</v>
      </c>
      <c r="G20" s="255" t="s">
        <v>217</v>
      </c>
      <c r="H20" s="255" t="s">
        <v>217</v>
      </c>
      <c r="I20" s="139">
        <v>19.61</v>
      </c>
      <c r="J20" s="139" t="s">
        <v>217</v>
      </c>
      <c r="K20" s="255" t="s">
        <v>497</v>
      </c>
      <c r="L20" s="255" t="s">
        <v>217</v>
      </c>
      <c r="M20" s="255" t="s">
        <v>217</v>
      </c>
      <c r="N20" s="256" t="s">
        <v>432</v>
      </c>
      <c r="O20" s="142" t="s">
        <v>273</v>
      </c>
      <c r="P20" s="256" t="s">
        <v>434</v>
      </c>
      <c r="Q20" s="142">
        <v>1.1100000000000001</v>
      </c>
      <c r="R20" s="146">
        <v>0.13</v>
      </c>
      <c r="S20" s="254">
        <f t="shared" si="0"/>
        <v>1.2400000000000002</v>
      </c>
      <c r="T20" s="249" t="s">
        <v>217</v>
      </c>
      <c r="U20" s="250" t="s">
        <v>217</v>
      </c>
    </row>
    <row r="21" spans="1:21" ht="148.5" customHeight="1" x14ac:dyDescent="0.25">
      <c r="A21" s="249">
        <v>12</v>
      </c>
      <c r="B21" s="143" t="s">
        <v>291</v>
      </c>
      <c r="C21" s="138" t="s">
        <v>323</v>
      </c>
      <c r="D21" s="144" t="s">
        <v>537</v>
      </c>
      <c r="E21" s="255" t="s">
        <v>342</v>
      </c>
      <c r="F21" s="255" t="s">
        <v>217</v>
      </c>
      <c r="G21" s="255" t="s">
        <v>217</v>
      </c>
      <c r="H21" s="255" t="s">
        <v>217</v>
      </c>
      <c r="I21" s="139">
        <v>18.8</v>
      </c>
      <c r="J21" s="139" t="s">
        <v>217</v>
      </c>
      <c r="K21" s="255" t="s">
        <v>497</v>
      </c>
      <c r="L21" s="255" t="s">
        <v>217</v>
      </c>
      <c r="M21" s="255" t="s">
        <v>217</v>
      </c>
      <c r="N21" s="256" t="s">
        <v>435</v>
      </c>
      <c r="O21" s="142" t="s">
        <v>273</v>
      </c>
      <c r="P21" s="256" t="s">
        <v>436</v>
      </c>
      <c r="Q21" s="142">
        <v>2.37</v>
      </c>
      <c r="R21" s="146">
        <v>0.03</v>
      </c>
      <c r="S21" s="254">
        <f t="shared" si="0"/>
        <v>2.4</v>
      </c>
      <c r="T21" s="249" t="s">
        <v>217</v>
      </c>
      <c r="U21" s="250" t="s">
        <v>217</v>
      </c>
    </row>
    <row r="22" spans="1:21" ht="49.5" customHeight="1" x14ac:dyDescent="0.25">
      <c r="A22" s="249">
        <v>13</v>
      </c>
      <c r="B22" s="143" t="s">
        <v>635</v>
      </c>
      <c r="C22" s="138" t="s">
        <v>636</v>
      </c>
      <c r="D22" s="251" t="s">
        <v>708</v>
      </c>
      <c r="E22" s="249" t="s">
        <v>342</v>
      </c>
      <c r="F22" s="255" t="s">
        <v>217</v>
      </c>
      <c r="G22" s="255" t="s">
        <v>217</v>
      </c>
      <c r="H22" s="255" t="s">
        <v>217</v>
      </c>
      <c r="I22" s="252">
        <v>55.16</v>
      </c>
      <c r="J22" s="139" t="s">
        <v>217</v>
      </c>
      <c r="K22" s="255" t="s">
        <v>497</v>
      </c>
      <c r="L22" s="255" t="s">
        <v>217</v>
      </c>
      <c r="M22" s="255" t="s">
        <v>217</v>
      </c>
      <c r="N22" s="257" t="s">
        <v>709</v>
      </c>
      <c r="O22" s="142" t="s">
        <v>273</v>
      </c>
      <c r="P22" s="257" t="s">
        <v>217</v>
      </c>
      <c r="Q22" s="142">
        <v>0.38</v>
      </c>
      <c r="R22" s="146" t="s">
        <v>217</v>
      </c>
      <c r="S22" s="254">
        <f t="shared" si="0"/>
        <v>0.38</v>
      </c>
      <c r="T22" s="249" t="s">
        <v>217</v>
      </c>
      <c r="U22" s="250" t="s">
        <v>217</v>
      </c>
    </row>
    <row r="23" spans="1:21" ht="103.5" customHeight="1" x14ac:dyDescent="0.25">
      <c r="A23" s="249">
        <v>14</v>
      </c>
      <c r="B23" s="143" t="s">
        <v>752</v>
      </c>
      <c r="C23" s="138" t="s">
        <v>753</v>
      </c>
      <c r="D23" s="260" t="s">
        <v>756</v>
      </c>
      <c r="E23" s="249" t="s">
        <v>342</v>
      </c>
      <c r="F23" s="255" t="s">
        <v>217</v>
      </c>
      <c r="G23" s="255" t="s">
        <v>217</v>
      </c>
      <c r="H23" s="255" t="s">
        <v>217</v>
      </c>
      <c r="I23" s="249">
        <v>1.37</v>
      </c>
      <c r="J23" s="139" t="s">
        <v>217</v>
      </c>
      <c r="K23" s="255" t="s">
        <v>497</v>
      </c>
      <c r="L23" s="255" t="s">
        <v>217</v>
      </c>
      <c r="M23" s="255" t="s">
        <v>217</v>
      </c>
      <c r="N23" s="249" t="s">
        <v>754</v>
      </c>
      <c r="O23" s="142" t="s">
        <v>273</v>
      </c>
      <c r="P23" s="249" t="s">
        <v>755</v>
      </c>
      <c r="Q23" s="142">
        <v>1.59</v>
      </c>
      <c r="R23" s="146">
        <v>-0.06</v>
      </c>
      <c r="S23" s="254">
        <f t="shared" si="0"/>
        <v>1.53</v>
      </c>
      <c r="T23" s="249" t="s">
        <v>217</v>
      </c>
      <c r="U23" s="250" t="s">
        <v>217</v>
      </c>
    </row>
    <row r="24" spans="1:21" ht="156" customHeight="1" x14ac:dyDescent="0.25">
      <c r="A24" s="249">
        <v>15</v>
      </c>
      <c r="B24" s="143" t="s">
        <v>292</v>
      </c>
      <c r="C24" s="138" t="s">
        <v>324</v>
      </c>
      <c r="D24" s="144" t="s">
        <v>538</v>
      </c>
      <c r="E24" s="255" t="s">
        <v>342</v>
      </c>
      <c r="F24" s="255" t="s">
        <v>217</v>
      </c>
      <c r="G24" s="255" t="s">
        <v>217</v>
      </c>
      <c r="H24" s="255" t="s">
        <v>217</v>
      </c>
      <c r="I24" s="139">
        <v>47.99</v>
      </c>
      <c r="J24" s="139" t="s">
        <v>217</v>
      </c>
      <c r="K24" s="255" t="s">
        <v>497</v>
      </c>
      <c r="L24" s="255" t="s">
        <v>217</v>
      </c>
      <c r="M24" s="255" t="s">
        <v>217</v>
      </c>
      <c r="N24" s="256" t="s">
        <v>437</v>
      </c>
      <c r="O24" s="142" t="s">
        <v>273</v>
      </c>
      <c r="P24" s="256" t="s">
        <v>438</v>
      </c>
      <c r="Q24" s="142">
        <v>0.1</v>
      </c>
      <c r="R24" s="146">
        <v>0.75</v>
      </c>
      <c r="S24" s="254">
        <f t="shared" si="0"/>
        <v>0.85</v>
      </c>
      <c r="T24" s="249" t="s">
        <v>217</v>
      </c>
      <c r="U24" s="250" t="s">
        <v>217</v>
      </c>
    </row>
    <row r="25" spans="1:21" ht="183.75" customHeight="1" x14ac:dyDescent="0.25">
      <c r="A25" s="249">
        <v>16</v>
      </c>
      <c r="B25" s="143" t="s">
        <v>293</v>
      </c>
      <c r="C25" s="138" t="s">
        <v>325</v>
      </c>
      <c r="D25" s="144" t="s">
        <v>539</v>
      </c>
      <c r="E25" s="255" t="s">
        <v>342</v>
      </c>
      <c r="F25" s="255" t="s">
        <v>217</v>
      </c>
      <c r="G25" s="255" t="s">
        <v>217</v>
      </c>
      <c r="H25" s="255" t="s">
        <v>217</v>
      </c>
      <c r="I25" s="139">
        <v>20.14</v>
      </c>
      <c r="J25" s="139" t="s">
        <v>217</v>
      </c>
      <c r="K25" s="255" t="s">
        <v>497</v>
      </c>
      <c r="L25" s="255" t="s">
        <v>217</v>
      </c>
      <c r="M25" s="255" t="s">
        <v>217</v>
      </c>
      <c r="N25" s="255" t="s">
        <v>1117</v>
      </c>
      <c r="O25" s="142" t="s">
        <v>273</v>
      </c>
      <c r="P25" s="145" t="s">
        <v>1118</v>
      </c>
      <c r="Q25" s="142">
        <v>8.85</v>
      </c>
      <c r="R25" s="146">
        <v>2.38</v>
      </c>
      <c r="S25" s="254">
        <f t="shared" si="0"/>
        <v>11.23</v>
      </c>
      <c r="T25" s="249" t="s">
        <v>217</v>
      </c>
      <c r="U25" s="250" t="s">
        <v>217</v>
      </c>
    </row>
    <row r="26" spans="1:21" ht="198" x14ac:dyDescent="0.25">
      <c r="A26" s="249">
        <v>17</v>
      </c>
      <c r="B26" s="143" t="s">
        <v>294</v>
      </c>
      <c r="C26" s="138" t="s">
        <v>326</v>
      </c>
      <c r="D26" s="144" t="s">
        <v>540</v>
      </c>
      <c r="E26" s="255" t="s">
        <v>342</v>
      </c>
      <c r="F26" s="255" t="s">
        <v>217</v>
      </c>
      <c r="G26" s="255" t="s">
        <v>217</v>
      </c>
      <c r="H26" s="255" t="s">
        <v>217</v>
      </c>
      <c r="I26" s="139">
        <v>5.81</v>
      </c>
      <c r="J26" s="139" t="s">
        <v>217</v>
      </c>
      <c r="K26" s="255" t="s">
        <v>497</v>
      </c>
      <c r="L26" s="255" t="s">
        <v>217</v>
      </c>
      <c r="M26" s="255" t="s">
        <v>217</v>
      </c>
      <c r="N26" s="256" t="s">
        <v>439</v>
      </c>
      <c r="O26" s="142" t="s">
        <v>273</v>
      </c>
      <c r="P26" s="256" t="s">
        <v>440</v>
      </c>
      <c r="Q26" s="142">
        <v>0</v>
      </c>
      <c r="R26" s="146">
        <v>-0.01</v>
      </c>
      <c r="S26" s="254">
        <f t="shared" si="0"/>
        <v>-0.01</v>
      </c>
      <c r="T26" s="249" t="s">
        <v>217</v>
      </c>
      <c r="U26" s="250" t="s">
        <v>217</v>
      </c>
    </row>
    <row r="27" spans="1:21" ht="40.5" customHeight="1" x14ac:dyDescent="0.25">
      <c r="A27" s="249">
        <v>18</v>
      </c>
      <c r="B27" s="143" t="s">
        <v>637</v>
      </c>
      <c r="C27" s="138" t="s">
        <v>638</v>
      </c>
      <c r="D27" s="255" t="s">
        <v>217</v>
      </c>
      <c r="E27" s="255" t="s">
        <v>342</v>
      </c>
      <c r="F27" s="255" t="s">
        <v>217</v>
      </c>
      <c r="G27" s="255" t="s">
        <v>217</v>
      </c>
      <c r="H27" s="255" t="s">
        <v>217</v>
      </c>
      <c r="I27" s="139">
        <v>61.16</v>
      </c>
      <c r="J27" s="139" t="s">
        <v>217</v>
      </c>
      <c r="K27" s="255" t="s">
        <v>497</v>
      </c>
      <c r="L27" s="255" t="s">
        <v>217</v>
      </c>
      <c r="M27" s="255" t="s">
        <v>217</v>
      </c>
      <c r="N27" s="257" t="s">
        <v>710</v>
      </c>
      <c r="O27" s="142" t="s">
        <v>273</v>
      </c>
      <c r="P27" s="257" t="s">
        <v>711</v>
      </c>
      <c r="Q27" s="142">
        <v>0.14000000000000001</v>
      </c>
      <c r="R27" s="146">
        <v>-0.06</v>
      </c>
      <c r="S27" s="254">
        <f t="shared" si="0"/>
        <v>8.0000000000000016E-2</v>
      </c>
      <c r="T27" s="249" t="s">
        <v>217</v>
      </c>
      <c r="U27" s="250" t="s">
        <v>217</v>
      </c>
    </row>
    <row r="28" spans="1:21" ht="45.75" customHeight="1" x14ac:dyDescent="0.25">
      <c r="A28" s="249">
        <v>19</v>
      </c>
      <c r="B28" s="143" t="s">
        <v>639</v>
      </c>
      <c r="C28" s="138" t="s">
        <v>640</v>
      </c>
      <c r="D28" s="255" t="s">
        <v>217</v>
      </c>
      <c r="E28" s="255" t="s">
        <v>342</v>
      </c>
      <c r="F28" s="255" t="s">
        <v>217</v>
      </c>
      <c r="G28" s="255" t="s">
        <v>217</v>
      </c>
      <c r="H28" s="255" t="s">
        <v>217</v>
      </c>
      <c r="I28" s="139" t="s">
        <v>217</v>
      </c>
      <c r="J28" s="139" t="s">
        <v>217</v>
      </c>
      <c r="K28" s="255" t="s">
        <v>497</v>
      </c>
      <c r="L28" s="255" t="s">
        <v>217</v>
      </c>
      <c r="M28" s="255" t="s">
        <v>217</v>
      </c>
      <c r="N28" s="320" t="s">
        <v>217</v>
      </c>
      <c r="O28" s="320"/>
      <c r="P28" s="320"/>
      <c r="Q28" s="142">
        <v>1.73</v>
      </c>
      <c r="R28" s="146">
        <v>-0.01</v>
      </c>
      <c r="S28" s="254">
        <f t="shared" si="0"/>
        <v>1.72</v>
      </c>
      <c r="T28" s="249" t="s">
        <v>217</v>
      </c>
      <c r="U28" s="250" t="s">
        <v>217</v>
      </c>
    </row>
    <row r="29" spans="1:21" ht="231" x14ac:dyDescent="0.25">
      <c r="A29" s="249">
        <v>20</v>
      </c>
      <c r="B29" s="143" t="s">
        <v>297</v>
      </c>
      <c r="C29" s="138" t="s">
        <v>329</v>
      </c>
      <c r="D29" s="144" t="s">
        <v>543</v>
      </c>
      <c r="E29" s="255" t="s">
        <v>342</v>
      </c>
      <c r="F29" s="255" t="s">
        <v>217</v>
      </c>
      <c r="G29" s="255" t="s">
        <v>217</v>
      </c>
      <c r="H29" s="255" t="s">
        <v>217</v>
      </c>
      <c r="I29" s="139">
        <v>14.55</v>
      </c>
      <c r="J29" s="139" t="s">
        <v>217</v>
      </c>
      <c r="K29" s="255" t="s">
        <v>497</v>
      </c>
      <c r="L29" s="255" t="s">
        <v>217</v>
      </c>
      <c r="M29" s="255" t="s">
        <v>217</v>
      </c>
      <c r="N29" s="256" t="s">
        <v>441</v>
      </c>
      <c r="O29" s="142" t="s">
        <v>273</v>
      </c>
      <c r="P29" s="256" t="s">
        <v>442</v>
      </c>
      <c r="Q29" s="142">
        <v>0.41</v>
      </c>
      <c r="R29" s="146">
        <v>0.67</v>
      </c>
      <c r="S29" s="254">
        <f t="shared" si="0"/>
        <v>1.08</v>
      </c>
      <c r="T29" s="249" t="s">
        <v>217</v>
      </c>
      <c r="U29" s="250" t="s">
        <v>217</v>
      </c>
    </row>
    <row r="30" spans="1:21" ht="16.5" hidden="1" customHeight="1" x14ac:dyDescent="0.25">
      <c r="A30" s="147"/>
      <c r="B30" s="147"/>
      <c r="C30" s="294" t="s">
        <v>568</v>
      </c>
      <c r="D30" s="148"/>
      <c r="E30" s="257"/>
      <c r="F30" s="255" t="s">
        <v>217</v>
      </c>
      <c r="G30" s="255" t="s">
        <v>217</v>
      </c>
      <c r="H30" s="255" t="s">
        <v>217</v>
      </c>
      <c r="I30" s="148"/>
      <c r="J30" s="139" t="s">
        <v>217</v>
      </c>
      <c r="K30" s="255"/>
      <c r="L30" s="255" t="s">
        <v>217</v>
      </c>
      <c r="M30" s="255" t="s">
        <v>217</v>
      </c>
      <c r="N30" s="148"/>
      <c r="O30" s="148"/>
      <c r="P30" s="148"/>
      <c r="Q30" s="148"/>
      <c r="R30" s="148"/>
      <c r="S30" s="148"/>
      <c r="T30" s="249" t="s">
        <v>217</v>
      </c>
      <c r="U30" s="250" t="s">
        <v>217</v>
      </c>
    </row>
    <row r="31" spans="1:21" ht="129.75" customHeight="1" x14ac:dyDescent="0.25">
      <c r="A31" s="295">
        <v>21</v>
      </c>
      <c r="B31" s="295" t="s">
        <v>298</v>
      </c>
      <c r="C31" s="294"/>
      <c r="D31" s="251" t="s">
        <v>581</v>
      </c>
      <c r="E31" s="324" t="s">
        <v>342</v>
      </c>
      <c r="F31" s="255" t="s">
        <v>217</v>
      </c>
      <c r="G31" s="255" t="s">
        <v>217</v>
      </c>
      <c r="H31" s="255" t="s">
        <v>217</v>
      </c>
      <c r="I31" s="258">
        <v>40.49</v>
      </c>
      <c r="J31" s="139" t="s">
        <v>217</v>
      </c>
      <c r="K31" s="255" t="s">
        <v>497</v>
      </c>
      <c r="L31" s="255" t="s">
        <v>217</v>
      </c>
      <c r="M31" s="255" t="s">
        <v>217</v>
      </c>
      <c r="N31" s="257" t="s">
        <v>563</v>
      </c>
      <c r="O31" s="324" t="s">
        <v>273</v>
      </c>
      <c r="P31" s="257" t="s">
        <v>564</v>
      </c>
      <c r="Q31" s="330">
        <v>21.91</v>
      </c>
      <c r="R31" s="325">
        <v>6.8</v>
      </c>
      <c r="S31" s="325">
        <f>SUM(Q31:R31)</f>
        <v>28.71</v>
      </c>
      <c r="T31" s="249" t="s">
        <v>217</v>
      </c>
      <c r="U31" s="250" t="s">
        <v>217</v>
      </c>
    </row>
    <row r="32" spans="1:21" ht="118.5" customHeight="1" x14ac:dyDescent="0.25">
      <c r="A32" s="295"/>
      <c r="B32" s="295"/>
      <c r="C32" s="294"/>
      <c r="D32" s="251" t="s">
        <v>582</v>
      </c>
      <c r="E32" s="324"/>
      <c r="F32" s="255" t="s">
        <v>217</v>
      </c>
      <c r="G32" s="255" t="s">
        <v>217</v>
      </c>
      <c r="H32" s="255" t="s">
        <v>217</v>
      </c>
      <c r="I32" s="258">
        <v>72.760000000000005</v>
      </c>
      <c r="J32" s="139" t="s">
        <v>217</v>
      </c>
      <c r="K32" s="255" t="s">
        <v>497</v>
      </c>
      <c r="L32" s="255" t="s">
        <v>217</v>
      </c>
      <c r="M32" s="255" t="s">
        <v>217</v>
      </c>
      <c r="N32" s="257" t="s">
        <v>565</v>
      </c>
      <c r="O32" s="324"/>
      <c r="P32" s="257" t="s">
        <v>566</v>
      </c>
      <c r="Q32" s="330"/>
      <c r="R32" s="325"/>
      <c r="S32" s="326"/>
      <c r="T32" s="249" t="s">
        <v>217</v>
      </c>
      <c r="U32" s="250" t="s">
        <v>217</v>
      </c>
    </row>
    <row r="33" spans="1:21" ht="168" customHeight="1" x14ac:dyDescent="0.25">
      <c r="A33" s="295"/>
      <c r="B33" s="295"/>
      <c r="C33" s="294"/>
      <c r="D33" s="251" t="s">
        <v>583</v>
      </c>
      <c r="E33" s="324"/>
      <c r="F33" s="255" t="s">
        <v>217</v>
      </c>
      <c r="G33" s="255" t="s">
        <v>217</v>
      </c>
      <c r="H33" s="255" t="s">
        <v>217</v>
      </c>
      <c r="I33" s="258">
        <v>34.58</v>
      </c>
      <c r="J33" s="139" t="s">
        <v>217</v>
      </c>
      <c r="K33" s="255" t="s">
        <v>497</v>
      </c>
      <c r="L33" s="255" t="s">
        <v>217</v>
      </c>
      <c r="M33" s="255" t="s">
        <v>217</v>
      </c>
      <c r="N33" s="257" t="s">
        <v>567</v>
      </c>
      <c r="O33" s="324"/>
      <c r="P33" s="257" t="s">
        <v>455</v>
      </c>
      <c r="Q33" s="330"/>
      <c r="R33" s="325"/>
      <c r="S33" s="326"/>
      <c r="T33" s="249" t="s">
        <v>217</v>
      </c>
      <c r="U33" s="250" t="s">
        <v>217</v>
      </c>
    </row>
    <row r="34" spans="1:21" ht="205.5" customHeight="1" x14ac:dyDescent="0.25">
      <c r="A34" s="249">
        <v>22</v>
      </c>
      <c r="B34" s="143" t="s">
        <v>299</v>
      </c>
      <c r="C34" s="138" t="s">
        <v>330</v>
      </c>
      <c r="D34" s="144" t="s">
        <v>544</v>
      </c>
      <c r="E34" s="255" t="s">
        <v>342</v>
      </c>
      <c r="F34" s="255" t="s">
        <v>217</v>
      </c>
      <c r="G34" s="255" t="s">
        <v>217</v>
      </c>
      <c r="H34" s="255" t="s">
        <v>217</v>
      </c>
      <c r="I34" s="139">
        <v>108.33</v>
      </c>
      <c r="J34" s="139" t="s">
        <v>217</v>
      </c>
      <c r="K34" s="255" t="s">
        <v>497</v>
      </c>
      <c r="L34" s="255" t="s">
        <v>217</v>
      </c>
      <c r="M34" s="255" t="s">
        <v>217</v>
      </c>
      <c r="N34" s="256" t="s">
        <v>443</v>
      </c>
      <c r="O34" s="55" t="s">
        <v>273</v>
      </c>
      <c r="P34" s="256" t="s">
        <v>444</v>
      </c>
      <c r="Q34" s="142">
        <v>1.91</v>
      </c>
      <c r="R34" s="146">
        <v>4.41</v>
      </c>
      <c r="S34" s="254">
        <f t="shared" si="0"/>
        <v>6.32</v>
      </c>
      <c r="T34" s="249" t="s">
        <v>217</v>
      </c>
      <c r="U34" s="250" t="s">
        <v>217</v>
      </c>
    </row>
    <row r="35" spans="1:21" ht="33" x14ac:dyDescent="0.25">
      <c r="A35" s="249">
        <v>23</v>
      </c>
      <c r="B35" s="143" t="s">
        <v>641</v>
      </c>
      <c r="C35" s="249" t="s">
        <v>642</v>
      </c>
      <c r="D35" s="255" t="s">
        <v>217</v>
      </c>
      <c r="E35" s="255" t="s">
        <v>342</v>
      </c>
      <c r="F35" s="255" t="s">
        <v>217</v>
      </c>
      <c r="G35" s="255" t="s">
        <v>217</v>
      </c>
      <c r="H35" s="255" t="s">
        <v>217</v>
      </c>
      <c r="I35" s="139" t="s">
        <v>217</v>
      </c>
      <c r="J35" s="139" t="s">
        <v>217</v>
      </c>
      <c r="K35" s="255" t="s">
        <v>497</v>
      </c>
      <c r="L35" s="255" t="s">
        <v>217</v>
      </c>
      <c r="M35" s="255" t="s">
        <v>217</v>
      </c>
      <c r="N35" s="323" t="s">
        <v>453</v>
      </c>
      <c r="O35" s="323"/>
      <c r="P35" s="257" t="s">
        <v>712</v>
      </c>
      <c r="Q35" s="142">
        <v>1.29</v>
      </c>
      <c r="R35" s="151" t="s">
        <v>217</v>
      </c>
      <c r="S35" s="254">
        <f>SUM(Q35:R35)</f>
        <v>1.29</v>
      </c>
      <c r="T35" s="249" t="s">
        <v>217</v>
      </c>
      <c r="U35" s="250" t="s">
        <v>217</v>
      </c>
    </row>
    <row r="36" spans="1:21" ht="121.5" customHeight="1" x14ac:dyDescent="0.25">
      <c r="A36" s="249">
        <v>24</v>
      </c>
      <c r="B36" s="143" t="s">
        <v>300</v>
      </c>
      <c r="C36" s="138" t="s">
        <v>331</v>
      </c>
      <c r="D36" s="144" t="s">
        <v>545</v>
      </c>
      <c r="E36" s="255" t="s">
        <v>342</v>
      </c>
      <c r="F36" s="255" t="s">
        <v>217</v>
      </c>
      <c r="G36" s="255" t="s">
        <v>217</v>
      </c>
      <c r="H36" s="255" t="s">
        <v>217</v>
      </c>
      <c r="I36" s="139">
        <v>9.56</v>
      </c>
      <c r="J36" s="139" t="s">
        <v>217</v>
      </c>
      <c r="K36" s="255" t="s">
        <v>497</v>
      </c>
      <c r="L36" s="255" t="s">
        <v>217</v>
      </c>
      <c r="M36" s="255" t="s">
        <v>217</v>
      </c>
      <c r="N36" s="256" t="s">
        <v>445</v>
      </c>
      <c r="O36" s="55" t="s">
        <v>273</v>
      </c>
      <c r="P36" s="256" t="s">
        <v>446</v>
      </c>
      <c r="Q36" s="142">
        <v>0.01</v>
      </c>
      <c r="R36" s="146">
        <v>-0.01</v>
      </c>
      <c r="S36" s="254">
        <f t="shared" si="0"/>
        <v>0</v>
      </c>
      <c r="T36" s="249" t="s">
        <v>217</v>
      </c>
      <c r="U36" s="250" t="s">
        <v>217</v>
      </c>
    </row>
    <row r="37" spans="1:21" ht="95.25" customHeight="1" x14ac:dyDescent="0.25">
      <c r="A37" s="249">
        <v>25</v>
      </c>
      <c r="B37" s="143" t="s">
        <v>301</v>
      </c>
      <c r="C37" s="138" t="s">
        <v>332</v>
      </c>
      <c r="D37" s="144" t="s">
        <v>546</v>
      </c>
      <c r="E37" s="255" t="s">
        <v>342</v>
      </c>
      <c r="F37" s="255" t="s">
        <v>217</v>
      </c>
      <c r="G37" s="255" t="s">
        <v>217</v>
      </c>
      <c r="H37" s="255" t="s">
        <v>217</v>
      </c>
      <c r="I37" s="139">
        <v>11.7</v>
      </c>
      <c r="J37" s="139" t="s">
        <v>217</v>
      </c>
      <c r="K37" s="255" t="s">
        <v>497</v>
      </c>
      <c r="L37" s="255" t="s">
        <v>217</v>
      </c>
      <c r="M37" s="255" t="s">
        <v>217</v>
      </c>
      <c r="N37" s="256" t="s">
        <v>447</v>
      </c>
      <c r="O37" s="55" t="s">
        <v>273</v>
      </c>
      <c r="P37" s="256" t="s">
        <v>448</v>
      </c>
      <c r="Q37" s="142">
        <v>0.73</v>
      </c>
      <c r="R37" s="146">
        <v>-0.57999999999999996</v>
      </c>
      <c r="S37" s="254">
        <f t="shared" si="0"/>
        <v>0.15000000000000002</v>
      </c>
      <c r="T37" s="249" t="s">
        <v>217</v>
      </c>
      <c r="U37" s="250" t="s">
        <v>217</v>
      </c>
    </row>
    <row r="38" spans="1:21" ht="239.25" customHeight="1" x14ac:dyDescent="0.25">
      <c r="A38" s="249">
        <v>26</v>
      </c>
      <c r="B38" s="143" t="s">
        <v>302</v>
      </c>
      <c r="C38" s="138" t="s">
        <v>333</v>
      </c>
      <c r="D38" s="144" t="s">
        <v>1051</v>
      </c>
      <c r="E38" s="255" t="s">
        <v>342</v>
      </c>
      <c r="F38" s="255" t="s">
        <v>217</v>
      </c>
      <c r="G38" s="255" t="s">
        <v>217</v>
      </c>
      <c r="H38" s="255" t="s">
        <v>217</v>
      </c>
      <c r="I38" s="143">
        <v>189.2</v>
      </c>
      <c r="J38" s="139" t="s">
        <v>217</v>
      </c>
      <c r="K38" s="255" t="s">
        <v>497</v>
      </c>
      <c r="L38" s="255" t="s">
        <v>217</v>
      </c>
      <c r="M38" s="255" t="s">
        <v>217</v>
      </c>
      <c r="N38" s="256" t="s">
        <v>449</v>
      </c>
      <c r="O38" s="55" t="s">
        <v>273</v>
      </c>
      <c r="P38" s="256" t="s">
        <v>455</v>
      </c>
      <c r="Q38" s="142">
        <v>46.69</v>
      </c>
      <c r="R38" s="152">
        <v>10.9</v>
      </c>
      <c r="S38" s="254">
        <f t="shared" si="0"/>
        <v>57.589999999999996</v>
      </c>
      <c r="T38" s="249" t="s">
        <v>217</v>
      </c>
      <c r="U38" s="250" t="s">
        <v>217</v>
      </c>
    </row>
    <row r="39" spans="1:21" ht="185.25" customHeight="1" x14ac:dyDescent="0.25">
      <c r="A39" s="249">
        <v>27</v>
      </c>
      <c r="B39" s="143" t="s">
        <v>303</v>
      </c>
      <c r="C39" s="138" t="s">
        <v>334</v>
      </c>
      <c r="D39" s="144" t="s">
        <v>547</v>
      </c>
      <c r="E39" s="255" t="s">
        <v>342</v>
      </c>
      <c r="F39" s="255" t="s">
        <v>217</v>
      </c>
      <c r="G39" s="255" t="s">
        <v>217</v>
      </c>
      <c r="H39" s="255" t="s">
        <v>217</v>
      </c>
      <c r="I39" s="139">
        <v>19.989999999999998</v>
      </c>
      <c r="J39" s="139" t="s">
        <v>217</v>
      </c>
      <c r="K39" s="255" t="s">
        <v>497</v>
      </c>
      <c r="L39" s="255" t="s">
        <v>217</v>
      </c>
      <c r="M39" s="255" t="s">
        <v>217</v>
      </c>
      <c r="N39" s="256" t="s">
        <v>450</v>
      </c>
      <c r="O39" s="55" t="s">
        <v>273</v>
      </c>
      <c r="P39" s="256" t="s">
        <v>551</v>
      </c>
      <c r="Q39" s="142">
        <v>7.8</v>
      </c>
      <c r="R39" s="151">
        <v>3.9</v>
      </c>
      <c r="S39" s="254">
        <f t="shared" si="0"/>
        <v>11.7</v>
      </c>
      <c r="T39" s="249" t="s">
        <v>217</v>
      </c>
      <c r="U39" s="250" t="s">
        <v>217</v>
      </c>
    </row>
    <row r="40" spans="1:21" ht="153.75" customHeight="1" x14ac:dyDescent="0.25">
      <c r="A40" s="246">
        <v>28</v>
      </c>
      <c r="B40" s="261" t="s">
        <v>304</v>
      </c>
      <c r="C40" s="262" t="s">
        <v>335</v>
      </c>
      <c r="D40" s="263" t="s">
        <v>548</v>
      </c>
      <c r="E40" s="230" t="s">
        <v>342</v>
      </c>
      <c r="F40" s="230" t="s">
        <v>217</v>
      </c>
      <c r="G40" s="230" t="s">
        <v>217</v>
      </c>
      <c r="H40" s="230" t="s">
        <v>217</v>
      </c>
      <c r="I40" s="264">
        <v>8.8800000000000008</v>
      </c>
      <c r="J40" s="264" t="s">
        <v>217</v>
      </c>
      <c r="K40" s="230" t="s">
        <v>497</v>
      </c>
      <c r="L40" s="230" t="s">
        <v>217</v>
      </c>
      <c r="M40" s="230" t="s">
        <v>217</v>
      </c>
      <c r="N40" s="231" t="s">
        <v>451</v>
      </c>
      <c r="O40" s="120" t="s">
        <v>273</v>
      </c>
      <c r="P40" s="231" t="s">
        <v>452</v>
      </c>
      <c r="Q40" s="265" t="s">
        <v>217</v>
      </c>
      <c r="R40" s="266">
        <v>0.04</v>
      </c>
      <c r="S40" s="247">
        <f t="shared" si="0"/>
        <v>0.04</v>
      </c>
      <c r="T40" s="246" t="s">
        <v>217</v>
      </c>
      <c r="U40" s="248" t="s">
        <v>217</v>
      </c>
    </row>
    <row r="41" spans="1:21" ht="84.75" customHeight="1" x14ac:dyDescent="0.25">
      <c r="A41" s="71">
        <v>29</v>
      </c>
      <c r="B41" s="143" t="s">
        <v>305</v>
      </c>
      <c r="C41" s="138" t="s">
        <v>336</v>
      </c>
      <c r="D41" s="89" t="s">
        <v>549</v>
      </c>
      <c r="E41" s="137" t="s">
        <v>342</v>
      </c>
      <c r="F41" s="238" t="s">
        <v>217</v>
      </c>
      <c r="G41" s="238" t="s">
        <v>217</v>
      </c>
      <c r="H41" s="238" t="s">
        <v>217</v>
      </c>
      <c r="I41" s="139">
        <v>20.7</v>
      </c>
      <c r="J41" s="139" t="s">
        <v>217</v>
      </c>
      <c r="K41" s="137" t="s">
        <v>497</v>
      </c>
      <c r="L41" s="238" t="s">
        <v>217</v>
      </c>
      <c r="M41" s="238" t="s">
        <v>217</v>
      </c>
      <c r="N41" s="140" t="s">
        <v>553</v>
      </c>
      <c r="O41" s="120" t="s">
        <v>273</v>
      </c>
      <c r="P41" s="140" t="s">
        <v>552</v>
      </c>
      <c r="Q41" s="142">
        <v>5.18</v>
      </c>
      <c r="R41" s="146">
        <v>1.63</v>
      </c>
      <c r="S41" s="73">
        <f t="shared" si="0"/>
        <v>6.81</v>
      </c>
      <c r="T41" s="236" t="s">
        <v>217</v>
      </c>
      <c r="U41" s="237" t="s">
        <v>217</v>
      </c>
    </row>
    <row r="42" spans="1:21" ht="192" customHeight="1" x14ac:dyDescent="0.25">
      <c r="A42" s="71">
        <v>30</v>
      </c>
      <c r="B42" s="143" t="s">
        <v>306</v>
      </c>
      <c r="C42" s="71" t="s">
        <v>337</v>
      </c>
      <c r="D42" s="251" t="s">
        <v>1052</v>
      </c>
      <c r="E42" s="137" t="s">
        <v>342</v>
      </c>
      <c r="F42" s="238" t="s">
        <v>217</v>
      </c>
      <c r="G42" s="238" t="s">
        <v>217</v>
      </c>
      <c r="H42" s="238" t="s">
        <v>217</v>
      </c>
      <c r="I42" s="139">
        <v>52.82</v>
      </c>
      <c r="J42" s="139" t="s">
        <v>217</v>
      </c>
      <c r="K42" s="137" t="s">
        <v>497</v>
      </c>
      <c r="L42" s="238" t="s">
        <v>217</v>
      </c>
      <c r="M42" s="238" t="s">
        <v>217</v>
      </c>
      <c r="N42" s="321" t="s">
        <v>453</v>
      </c>
      <c r="O42" s="322"/>
      <c r="P42" s="54" t="s">
        <v>1115</v>
      </c>
      <c r="Q42" s="142">
        <v>0.14000000000000001</v>
      </c>
      <c r="R42" s="146" t="s">
        <v>217</v>
      </c>
      <c r="S42" s="73">
        <f t="shared" si="0"/>
        <v>0.14000000000000001</v>
      </c>
      <c r="T42" s="236" t="s">
        <v>217</v>
      </c>
      <c r="U42" s="237" t="s">
        <v>217</v>
      </c>
    </row>
    <row r="43" spans="1:21" ht="100.5" customHeight="1" x14ac:dyDescent="0.25">
      <c r="A43" s="71">
        <v>31</v>
      </c>
      <c r="B43" s="143" t="s">
        <v>307</v>
      </c>
      <c r="C43" s="71" t="s">
        <v>338</v>
      </c>
      <c r="D43" s="71" t="s">
        <v>498</v>
      </c>
      <c r="E43" s="71" t="s">
        <v>342</v>
      </c>
      <c r="F43" s="238" t="s">
        <v>217</v>
      </c>
      <c r="G43" s="238" t="s">
        <v>217</v>
      </c>
      <c r="H43" s="238" t="s">
        <v>217</v>
      </c>
      <c r="I43" s="139">
        <v>1.22</v>
      </c>
      <c r="J43" s="139" t="s">
        <v>217</v>
      </c>
      <c r="K43" s="137" t="s">
        <v>497</v>
      </c>
      <c r="L43" s="238" t="s">
        <v>217</v>
      </c>
      <c r="M43" s="238" t="s">
        <v>217</v>
      </c>
      <c r="N43" s="321" t="s">
        <v>453</v>
      </c>
      <c r="O43" s="322"/>
      <c r="P43" s="140" t="s">
        <v>740</v>
      </c>
      <c r="Q43" s="142">
        <v>0.01</v>
      </c>
      <c r="R43" s="146" t="s">
        <v>217</v>
      </c>
      <c r="S43" s="73">
        <f>SUM(Q43:R43)</f>
        <v>0.01</v>
      </c>
      <c r="T43" s="236" t="s">
        <v>217</v>
      </c>
      <c r="U43" s="237" t="s">
        <v>217</v>
      </c>
    </row>
    <row r="44" spans="1:21" ht="172.5" customHeight="1" x14ac:dyDescent="0.25">
      <c r="A44" s="71">
        <v>32</v>
      </c>
      <c r="B44" s="143" t="s">
        <v>308</v>
      </c>
      <c r="C44" s="138" t="s">
        <v>339</v>
      </c>
      <c r="D44" s="144" t="s">
        <v>550</v>
      </c>
      <c r="E44" s="137" t="s">
        <v>342</v>
      </c>
      <c r="F44" s="238" t="s">
        <v>217</v>
      </c>
      <c r="G44" s="238" t="s">
        <v>217</v>
      </c>
      <c r="H44" s="238" t="s">
        <v>217</v>
      </c>
      <c r="I44" s="139">
        <v>66.14</v>
      </c>
      <c r="J44" s="139" t="s">
        <v>217</v>
      </c>
      <c r="K44" s="137" t="s">
        <v>497</v>
      </c>
      <c r="L44" s="238" t="s">
        <v>217</v>
      </c>
      <c r="M44" s="238" t="s">
        <v>217</v>
      </c>
      <c r="N44" s="137" t="s">
        <v>562</v>
      </c>
      <c r="O44" s="145" t="s">
        <v>273</v>
      </c>
      <c r="P44" s="145" t="s">
        <v>1119</v>
      </c>
      <c r="Q44" s="146">
        <v>12.95</v>
      </c>
      <c r="R44" s="146">
        <v>5.84</v>
      </c>
      <c r="S44" s="73">
        <f t="shared" si="0"/>
        <v>18.79</v>
      </c>
      <c r="T44" s="236" t="s">
        <v>217</v>
      </c>
      <c r="U44" s="237" t="s">
        <v>217</v>
      </c>
    </row>
    <row r="45" spans="1:21" ht="109.5" customHeight="1" x14ac:dyDescent="0.25">
      <c r="A45" s="71">
        <v>33</v>
      </c>
      <c r="B45" s="143" t="s">
        <v>309</v>
      </c>
      <c r="C45" s="138" t="s">
        <v>340</v>
      </c>
      <c r="D45" s="144" t="s">
        <v>499</v>
      </c>
      <c r="E45" s="137" t="s">
        <v>342</v>
      </c>
      <c r="F45" s="238" t="s">
        <v>217</v>
      </c>
      <c r="G45" s="238" t="s">
        <v>217</v>
      </c>
      <c r="H45" s="238" t="s">
        <v>217</v>
      </c>
      <c r="I45" s="139">
        <v>2.4900000000000002</v>
      </c>
      <c r="J45" s="139" t="s">
        <v>217</v>
      </c>
      <c r="K45" s="137" t="s">
        <v>497</v>
      </c>
      <c r="L45" s="238" t="s">
        <v>217</v>
      </c>
      <c r="M45" s="238" t="s">
        <v>217</v>
      </c>
      <c r="N45" s="323" t="s">
        <v>453</v>
      </c>
      <c r="O45" s="323"/>
      <c r="P45" s="140" t="s">
        <v>454</v>
      </c>
      <c r="Q45" s="142" t="s">
        <v>217</v>
      </c>
      <c r="R45" s="146">
        <v>0.21</v>
      </c>
      <c r="S45" s="73">
        <f t="shared" si="0"/>
        <v>0.21</v>
      </c>
      <c r="T45" s="236" t="s">
        <v>217</v>
      </c>
      <c r="U45" s="237" t="s">
        <v>217</v>
      </c>
    </row>
    <row r="46" spans="1:21" ht="101.25" customHeight="1" x14ac:dyDescent="0.25">
      <c r="A46" s="67">
        <v>34</v>
      </c>
      <c r="B46" s="154" t="s">
        <v>1000</v>
      </c>
      <c r="C46" s="138" t="s">
        <v>1013</v>
      </c>
      <c r="D46" s="156" t="s">
        <v>1015</v>
      </c>
      <c r="E46" s="137" t="s">
        <v>342</v>
      </c>
      <c r="F46" s="238" t="s">
        <v>217</v>
      </c>
      <c r="G46" s="238" t="s">
        <v>217</v>
      </c>
      <c r="H46" s="238" t="s">
        <v>217</v>
      </c>
      <c r="I46" s="158">
        <v>29.58</v>
      </c>
      <c r="J46" s="139" t="s">
        <v>217</v>
      </c>
      <c r="K46" s="137" t="s">
        <v>497</v>
      </c>
      <c r="L46" s="238" t="s">
        <v>217</v>
      </c>
      <c r="M46" s="238" t="s">
        <v>217</v>
      </c>
      <c r="N46" s="321" t="s">
        <v>1014</v>
      </c>
      <c r="O46" s="322"/>
      <c r="P46" s="159" t="s">
        <v>217</v>
      </c>
      <c r="Q46" s="160" t="s">
        <v>217</v>
      </c>
      <c r="R46" s="161">
        <v>0</v>
      </c>
      <c r="S46" s="65">
        <f>SUM(Q46:R46)</f>
        <v>0</v>
      </c>
      <c r="T46" s="236" t="s">
        <v>217</v>
      </c>
      <c r="U46" s="237" t="s">
        <v>217</v>
      </c>
    </row>
    <row r="47" spans="1:21" ht="151.5" customHeight="1" x14ac:dyDescent="0.25">
      <c r="A47" s="67">
        <v>35</v>
      </c>
      <c r="B47" s="154" t="s">
        <v>1001</v>
      </c>
      <c r="C47" s="138" t="s">
        <v>1016</v>
      </c>
      <c r="D47" s="162" t="s">
        <v>1017</v>
      </c>
      <c r="E47" s="137" t="s">
        <v>342</v>
      </c>
      <c r="F47" s="238" t="s">
        <v>217</v>
      </c>
      <c r="G47" s="238" t="s">
        <v>217</v>
      </c>
      <c r="H47" s="238" t="s">
        <v>217</v>
      </c>
      <c r="I47" s="158" t="s">
        <v>217</v>
      </c>
      <c r="J47" s="139" t="s">
        <v>217</v>
      </c>
      <c r="K47" s="137" t="s">
        <v>497</v>
      </c>
      <c r="L47" s="238" t="s">
        <v>217</v>
      </c>
      <c r="M47" s="238" t="s">
        <v>217</v>
      </c>
      <c r="N47" s="159" t="s">
        <v>1120</v>
      </c>
      <c r="O47" s="159" t="s">
        <v>273</v>
      </c>
      <c r="P47" s="159" t="s">
        <v>1121</v>
      </c>
      <c r="Q47" s="160" t="s">
        <v>217</v>
      </c>
      <c r="R47" s="163">
        <v>3.39</v>
      </c>
      <c r="S47" s="65">
        <f>SUM(Q47:R47)</f>
        <v>3.39</v>
      </c>
      <c r="T47" s="236" t="s">
        <v>217</v>
      </c>
      <c r="U47" s="237" t="s">
        <v>217</v>
      </c>
    </row>
    <row r="48" spans="1:21" ht="117.75" customHeight="1" x14ac:dyDescent="0.25">
      <c r="A48" s="67">
        <v>36</v>
      </c>
      <c r="B48" s="154" t="s">
        <v>1002</v>
      </c>
      <c r="C48" s="64" t="s">
        <v>1018</v>
      </c>
      <c r="D48" s="64" t="s">
        <v>1019</v>
      </c>
      <c r="E48" s="137" t="s">
        <v>342</v>
      </c>
      <c r="F48" s="238" t="s">
        <v>217</v>
      </c>
      <c r="G48" s="238" t="s">
        <v>217</v>
      </c>
      <c r="H48" s="238" t="s">
        <v>217</v>
      </c>
      <c r="I48" s="158">
        <v>10.9</v>
      </c>
      <c r="J48" s="139" t="s">
        <v>217</v>
      </c>
      <c r="K48" s="137" t="s">
        <v>497</v>
      </c>
      <c r="L48" s="238" t="s">
        <v>217</v>
      </c>
      <c r="M48" s="238" t="s">
        <v>217</v>
      </c>
      <c r="N48" s="321" t="s">
        <v>453</v>
      </c>
      <c r="O48" s="322"/>
      <c r="P48" s="71" t="s">
        <v>1020</v>
      </c>
      <c r="Q48" s="160">
        <v>0.69</v>
      </c>
      <c r="R48" s="163">
        <v>-0.25</v>
      </c>
      <c r="S48" s="65">
        <f>SUM(Q48:R48)</f>
        <v>0.43999999999999995</v>
      </c>
      <c r="T48" s="236" t="s">
        <v>217</v>
      </c>
      <c r="U48" s="237" t="s">
        <v>217</v>
      </c>
    </row>
    <row r="49" spans="1:21" ht="103.5" customHeight="1" x14ac:dyDescent="0.25">
      <c r="A49" s="67">
        <v>37</v>
      </c>
      <c r="B49" s="154" t="s">
        <v>1003</v>
      </c>
      <c r="C49" s="155" t="s">
        <v>1021</v>
      </c>
      <c r="D49" s="87" t="s">
        <v>1022</v>
      </c>
      <c r="E49" s="137" t="s">
        <v>342</v>
      </c>
      <c r="F49" s="238" t="s">
        <v>217</v>
      </c>
      <c r="G49" s="238" t="s">
        <v>217</v>
      </c>
      <c r="H49" s="238" t="s">
        <v>217</v>
      </c>
      <c r="I49" s="158">
        <v>26.85</v>
      </c>
      <c r="J49" s="139" t="s">
        <v>217</v>
      </c>
      <c r="K49" s="137" t="s">
        <v>497</v>
      </c>
      <c r="L49" s="238" t="s">
        <v>217</v>
      </c>
      <c r="M49" s="238" t="s">
        <v>217</v>
      </c>
      <c r="N49" s="321" t="s">
        <v>453</v>
      </c>
      <c r="O49" s="322"/>
      <c r="P49" s="159" t="s">
        <v>1116</v>
      </c>
      <c r="Q49" s="160" t="s">
        <v>217</v>
      </c>
      <c r="R49" s="163">
        <v>-3.35</v>
      </c>
      <c r="S49" s="65"/>
      <c r="T49" s="236" t="s">
        <v>217</v>
      </c>
      <c r="U49" s="237" t="s">
        <v>217</v>
      </c>
    </row>
    <row r="50" spans="1:21" ht="125.25" customHeight="1" x14ac:dyDescent="0.25">
      <c r="A50" s="67">
        <v>38</v>
      </c>
      <c r="B50" s="154" t="s">
        <v>1004</v>
      </c>
      <c r="C50" s="64" t="s">
        <v>1023</v>
      </c>
      <c r="D50" s="71" t="s">
        <v>1024</v>
      </c>
      <c r="E50" s="137" t="s">
        <v>342</v>
      </c>
      <c r="F50" s="238" t="s">
        <v>217</v>
      </c>
      <c r="G50" s="238" t="s">
        <v>217</v>
      </c>
      <c r="H50" s="238" t="s">
        <v>217</v>
      </c>
      <c r="I50" s="146">
        <v>30.29</v>
      </c>
      <c r="J50" s="139" t="s">
        <v>217</v>
      </c>
      <c r="K50" s="137" t="s">
        <v>497</v>
      </c>
      <c r="L50" s="238" t="s">
        <v>217</v>
      </c>
      <c r="M50" s="238" t="s">
        <v>217</v>
      </c>
      <c r="N50" s="321" t="s">
        <v>453</v>
      </c>
      <c r="O50" s="322"/>
      <c r="P50" s="159" t="s">
        <v>1025</v>
      </c>
      <c r="Q50" s="160">
        <v>1.1499999999999999</v>
      </c>
      <c r="R50" s="163">
        <v>-0.95</v>
      </c>
      <c r="S50" s="65"/>
      <c r="T50" s="236" t="s">
        <v>217</v>
      </c>
      <c r="U50" s="237" t="s">
        <v>217</v>
      </c>
    </row>
    <row r="51" spans="1:21" ht="75.75" customHeight="1" x14ac:dyDescent="0.25">
      <c r="A51" s="67">
        <v>39</v>
      </c>
      <c r="B51" s="154" t="s">
        <v>1005</v>
      </c>
      <c r="C51" s="64" t="s">
        <v>1026</v>
      </c>
      <c r="D51" s="64" t="s">
        <v>1027</v>
      </c>
      <c r="E51" s="137" t="s">
        <v>342</v>
      </c>
      <c r="F51" s="238" t="s">
        <v>217</v>
      </c>
      <c r="G51" s="238" t="s">
        <v>217</v>
      </c>
      <c r="H51" s="238" t="s">
        <v>217</v>
      </c>
      <c r="I51" s="158">
        <v>0.62</v>
      </c>
      <c r="J51" s="139" t="s">
        <v>217</v>
      </c>
      <c r="K51" s="137" t="s">
        <v>497</v>
      </c>
      <c r="L51" s="238" t="s">
        <v>217</v>
      </c>
      <c r="M51" s="238" t="s">
        <v>217</v>
      </c>
      <c r="N51" s="321" t="s">
        <v>453</v>
      </c>
      <c r="O51" s="322"/>
      <c r="P51" s="159" t="s">
        <v>1028</v>
      </c>
      <c r="Q51" s="160" t="s">
        <v>217</v>
      </c>
      <c r="R51" s="163">
        <v>0.17</v>
      </c>
      <c r="S51" s="65"/>
      <c r="T51" s="236" t="s">
        <v>217</v>
      </c>
      <c r="U51" s="237" t="s">
        <v>217</v>
      </c>
    </row>
    <row r="52" spans="1:21" ht="105" customHeight="1" x14ac:dyDescent="0.25">
      <c r="A52" s="67">
        <v>40</v>
      </c>
      <c r="B52" s="154" t="s">
        <v>1006</v>
      </c>
      <c r="C52" s="64" t="s">
        <v>1029</v>
      </c>
      <c r="D52" s="71" t="s">
        <v>1030</v>
      </c>
      <c r="E52" s="137" t="s">
        <v>342</v>
      </c>
      <c r="F52" s="238" t="s">
        <v>217</v>
      </c>
      <c r="G52" s="238" t="s">
        <v>217</v>
      </c>
      <c r="H52" s="238" t="s">
        <v>217</v>
      </c>
      <c r="I52" s="71">
        <v>10.9</v>
      </c>
      <c r="J52" s="139" t="s">
        <v>217</v>
      </c>
      <c r="K52" s="137" t="s">
        <v>497</v>
      </c>
      <c r="L52" s="238" t="s">
        <v>217</v>
      </c>
      <c r="M52" s="238" t="s">
        <v>217</v>
      </c>
      <c r="N52" s="321" t="s">
        <v>453</v>
      </c>
      <c r="O52" s="322"/>
      <c r="P52" s="159" t="s">
        <v>1020</v>
      </c>
      <c r="Q52" s="160" t="s">
        <v>217</v>
      </c>
      <c r="R52" s="163">
        <v>-0.01</v>
      </c>
      <c r="S52" s="65"/>
      <c r="T52" s="236" t="s">
        <v>217</v>
      </c>
      <c r="U52" s="237" t="s">
        <v>217</v>
      </c>
    </row>
    <row r="53" spans="1:21" ht="123" customHeight="1" x14ac:dyDescent="0.25">
      <c r="A53" s="232"/>
      <c r="B53" s="154" t="s">
        <v>1123</v>
      </c>
      <c r="C53" s="241" t="s">
        <v>1124</v>
      </c>
      <c r="D53" s="232" t="s">
        <v>1126</v>
      </c>
      <c r="E53" s="238" t="s">
        <v>342</v>
      </c>
      <c r="F53" s="238" t="s">
        <v>217</v>
      </c>
      <c r="G53" s="238" t="s">
        <v>217</v>
      </c>
      <c r="H53" s="238" t="s">
        <v>217</v>
      </c>
      <c r="I53" s="232">
        <v>2.27</v>
      </c>
      <c r="J53" s="139" t="s">
        <v>217</v>
      </c>
      <c r="K53" s="238" t="s">
        <v>497</v>
      </c>
      <c r="L53" s="238" t="s">
        <v>217</v>
      </c>
      <c r="M53" s="238" t="s">
        <v>217</v>
      </c>
      <c r="N53" s="321" t="s">
        <v>453</v>
      </c>
      <c r="O53" s="322"/>
      <c r="P53" s="159" t="s">
        <v>1125</v>
      </c>
      <c r="Q53" s="160" t="s">
        <v>217</v>
      </c>
      <c r="R53" s="163">
        <v>1.69</v>
      </c>
      <c r="S53" s="233"/>
      <c r="T53" s="236" t="s">
        <v>217</v>
      </c>
      <c r="U53" s="237" t="s">
        <v>217</v>
      </c>
    </row>
    <row r="54" spans="1:21" ht="33" x14ac:dyDescent="0.25">
      <c r="A54" s="67">
        <v>41</v>
      </c>
      <c r="B54" s="154" t="s">
        <v>1007</v>
      </c>
      <c r="C54" s="216" t="s">
        <v>1031</v>
      </c>
      <c r="D54" s="157" t="s">
        <v>217</v>
      </c>
      <c r="E54" s="137" t="s">
        <v>342</v>
      </c>
      <c r="F54" s="238" t="s">
        <v>217</v>
      </c>
      <c r="G54" s="238" t="s">
        <v>217</v>
      </c>
      <c r="H54" s="238" t="s">
        <v>217</v>
      </c>
      <c r="I54" s="158" t="s">
        <v>217</v>
      </c>
      <c r="J54" s="139" t="s">
        <v>217</v>
      </c>
      <c r="K54" s="137" t="s">
        <v>497</v>
      </c>
      <c r="L54" s="238" t="s">
        <v>217</v>
      </c>
      <c r="M54" s="238" t="s">
        <v>217</v>
      </c>
      <c r="N54" s="321" t="s">
        <v>453</v>
      </c>
      <c r="O54" s="322"/>
      <c r="P54" s="159" t="s">
        <v>217</v>
      </c>
      <c r="Q54" s="160" t="s">
        <v>217</v>
      </c>
      <c r="R54" s="163">
        <v>0.01</v>
      </c>
      <c r="S54" s="65">
        <f>SUM(Q54:R54)</f>
        <v>0.01</v>
      </c>
      <c r="T54" s="236" t="s">
        <v>217</v>
      </c>
      <c r="U54" s="237" t="s">
        <v>217</v>
      </c>
    </row>
    <row r="55" spans="1:21" ht="196.5" customHeight="1" x14ac:dyDescent="0.25">
      <c r="A55" s="67">
        <v>42</v>
      </c>
      <c r="B55" s="154" t="s">
        <v>1008</v>
      </c>
      <c r="C55" s="155" t="s">
        <v>1032</v>
      </c>
      <c r="D55" s="71" t="s">
        <v>1033</v>
      </c>
      <c r="E55" s="137" t="s">
        <v>342</v>
      </c>
      <c r="F55" s="238" t="s">
        <v>217</v>
      </c>
      <c r="G55" s="238" t="s">
        <v>217</v>
      </c>
      <c r="H55" s="238" t="s">
        <v>217</v>
      </c>
      <c r="I55" s="158">
        <v>3.9</v>
      </c>
      <c r="J55" s="139" t="s">
        <v>217</v>
      </c>
      <c r="K55" s="137" t="s">
        <v>497</v>
      </c>
      <c r="L55" s="238" t="s">
        <v>217</v>
      </c>
      <c r="M55" s="238" t="s">
        <v>217</v>
      </c>
      <c r="N55" s="321" t="s">
        <v>1035</v>
      </c>
      <c r="O55" s="322"/>
      <c r="P55" s="71" t="s">
        <v>1034</v>
      </c>
      <c r="Q55" s="160" t="s">
        <v>217</v>
      </c>
      <c r="R55" s="163">
        <v>-0.5</v>
      </c>
      <c r="S55" s="65"/>
      <c r="T55" s="236" t="s">
        <v>217</v>
      </c>
      <c r="U55" s="237" t="s">
        <v>217</v>
      </c>
    </row>
    <row r="56" spans="1:21" ht="252" customHeight="1" x14ac:dyDescent="0.25">
      <c r="A56" s="67">
        <v>43</v>
      </c>
      <c r="B56" s="164" t="s">
        <v>1009</v>
      </c>
      <c r="C56" s="64" t="s">
        <v>1036</v>
      </c>
      <c r="D56" s="64" t="s">
        <v>1037</v>
      </c>
      <c r="E56" s="137" t="s">
        <v>342</v>
      </c>
      <c r="F56" s="238" t="s">
        <v>217</v>
      </c>
      <c r="G56" s="238" t="s">
        <v>217</v>
      </c>
      <c r="H56" s="238" t="s">
        <v>217</v>
      </c>
      <c r="I56" s="71" t="s">
        <v>1053</v>
      </c>
      <c r="J56" s="139" t="s">
        <v>217</v>
      </c>
      <c r="K56" s="137" t="s">
        <v>497</v>
      </c>
      <c r="L56" s="238" t="s">
        <v>217</v>
      </c>
      <c r="M56" s="238" t="s">
        <v>217</v>
      </c>
      <c r="N56" s="321" t="s">
        <v>453</v>
      </c>
      <c r="O56" s="322"/>
      <c r="P56" s="159" t="s">
        <v>278</v>
      </c>
      <c r="Q56" s="160" t="s">
        <v>217</v>
      </c>
      <c r="R56" s="163">
        <v>1.99</v>
      </c>
      <c r="S56" s="65"/>
      <c r="T56" s="236" t="s">
        <v>217</v>
      </c>
      <c r="U56" s="237" t="s">
        <v>217</v>
      </c>
    </row>
    <row r="57" spans="1:21" ht="90" customHeight="1" x14ac:dyDescent="0.25">
      <c r="A57" s="67">
        <v>44</v>
      </c>
      <c r="B57" s="154" t="s">
        <v>1010</v>
      </c>
      <c r="C57" s="71" t="s">
        <v>1038</v>
      </c>
      <c r="D57" s="71" t="s">
        <v>1039</v>
      </c>
      <c r="E57" s="137" t="s">
        <v>342</v>
      </c>
      <c r="F57" s="238" t="s">
        <v>217</v>
      </c>
      <c r="G57" s="238" t="s">
        <v>217</v>
      </c>
      <c r="H57" s="238" t="s">
        <v>217</v>
      </c>
      <c r="I57" s="158">
        <v>0.57999999999999996</v>
      </c>
      <c r="J57" s="139" t="s">
        <v>217</v>
      </c>
      <c r="K57" s="137" t="s">
        <v>497</v>
      </c>
      <c r="L57" s="238" t="s">
        <v>217</v>
      </c>
      <c r="M57" s="238" t="s">
        <v>217</v>
      </c>
      <c r="N57" s="321" t="s">
        <v>453</v>
      </c>
      <c r="O57" s="322"/>
      <c r="P57" s="71" t="s">
        <v>1040</v>
      </c>
      <c r="Q57" s="160" t="s">
        <v>217</v>
      </c>
      <c r="R57" s="163">
        <v>0.02</v>
      </c>
      <c r="S57" s="65"/>
      <c r="T57" s="236" t="s">
        <v>217</v>
      </c>
      <c r="U57" s="237" t="s">
        <v>217</v>
      </c>
    </row>
    <row r="58" spans="1:21" ht="129.75" customHeight="1" x14ac:dyDescent="0.25">
      <c r="A58" s="67">
        <v>45</v>
      </c>
      <c r="B58" s="154" t="s">
        <v>310</v>
      </c>
      <c r="C58" s="67" t="s">
        <v>341</v>
      </c>
      <c r="D58" s="165" t="s">
        <v>573</v>
      </c>
      <c r="E58" s="137" t="s">
        <v>342</v>
      </c>
      <c r="F58" s="238" t="s">
        <v>217</v>
      </c>
      <c r="G58" s="238" t="s">
        <v>217</v>
      </c>
      <c r="H58" s="238" t="s">
        <v>217</v>
      </c>
      <c r="I58" s="158">
        <v>17.34</v>
      </c>
      <c r="J58" s="139" t="s">
        <v>217</v>
      </c>
      <c r="K58" s="137" t="s">
        <v>497</v>
      </c>
      <c r="L58" s="238" t="s">
        <v>217</v>
      </c>
      <c r="M58" s="238" t="s">
        <v>217</v>
      </c>
      <c r="N58" s="67" t="s">
        <v>574</v>
      </c>
      <c r="O58" s="109" t="s">
        <v>273</v>
      </c>
      <c r="P58" s="109" t="s">
        <v>575</v>
      </c>
      <c r="Q58" s="160">
        <v>0.06</v>
      </c>
      <c r="R58" s="163">
        <v>0.67</v>
      </c>
      <c r="S58" s="65"/>
      <c r="T58" s="236" t="s">
        <v>217</v>
      </c>
      <c r="U58" s="237" t="s">
        <v>217</v>
      </c>
    </row>
    <row r="59" spans="1:21" ht="16.5" x14ac:dyDescent="0.25">
      <c r="A59" s="67"/>
      <c r="B59" s="154"/>
      <c r="C59" s="166"/>
      <c r="D59" s="167"/>
      <c r="E59" s="168"/>
      <c r="F59" s="168"/>
      <c r="G59" s="168"/>
      <c r="H59" s="169"/>
      <c r="I59" s="170"/>
      <c r="J59" s="170"/>
      <c r="K59" s="168"/>
      <c r="L59" s="168"/>
      <c r="M59" s="168"/>
      <c r="N59" s="171"/>
      <c r="O59" s="171"/>
      <c r="P59" s="172"/>
      <c r="Q59" s="160"/>
      <c r="R59" s="163"/>
      <c r="S59" s="65"/>
      <c r="T59" s="67"/>
      <c r="U59" s="69"/>
    </row>
    <row r="60" spans="1:21" s="150" customFormat="1" ht="15" x14ac:dyDescent="0.25">
      <c r="A60" s="173"/>
      <c r="B60" s="55"/>
      <c r="C60" s="306" t="s">
        <v>579</v>
      </c>
      <c r="D60" s="307"/>
      <c r="E60" s="307"/>
      <c r="F60" s="307"/>
      <c r="G60" s="307"/>
      <c r="H60" s="307"/>
      <c r="I60" s="307"/>
      <c r="J60" s="307"/>
      <c r="K60" s="307"/>
      <c r="L60" s="307"/>
      <c r="M60" s="307"/>
      <c r="N60" s="307"/>
      <c r="O60" s="307"/>
      <c r="P60" s="308"/>
      <c r="Q60" s="174">
        <f>SUM(Q8:Q58)</f>
        <v>745.0599999999996</v>
      </c>
      <c r="R60" s="174">
        <f>SUM(R8:R58)</f>
        <v>164.65000000000003</v>
      </c>
      <c r="S60" s="174">
        <f>SUM(S8:S58)</f>
        <v>908.76999999999987</v>
      </c>
    </row>
    <row r="61" spans="1:21" ht="15.75" x14ac:dyDescent="0.25">
      <c r="A61" s="175" t="s">
        <v>16</v>
      </c>
    </row>
    <row r="63" spans="1:21" ht="15" x14ac:dyDescent="0.25">
      <c r="A63" s="176" t="s">
        <v>20</v>
      </c>
    </row>
    <row r="64" spans="1:21" ht="15" x14ac:dyDescent="0.25">
      <c r="A64" s="176"/>
    </row>
    <row r="66" spans="1:21" ht="115.5" x14ac:dyDescent="0.25">
      <c r="A66" s="71">
        <v>1</v>
      </c>
      <c r="B66" s="137" t="s">
        <v>279</v>
      </c>
      <c r="C66" s="138" t="s">
        <v>311</v>
      </c>
      <c r="D66" s="144" t="s">
        <v>529</v>
      </c>
      <c r="E66" s="137" t="s">
        <v>342</v>
      </c>
      <c r="F66" s="137"/>
      <c r="G66" s="137"/>
      <c r="H66" s="137"/>
      <c r="I66" s="137">
        <v>10.17</v>
      </c>
      <c r="J66" s="139"/>
      <c r="K66" s="137" t="s">
        <v>497</v>
      </c>
      <c r="L66" s="137"/>
      <c r="M66" s="137"/>
      <c r="N66" s="142" t="s">
        <v>415</v>
      </c>
      <c r="O66" s="142" t="s">
        <v>255</v>
      </c>
      <c r="P66" s="145" t="s">
        <v>414</v>
      </c>
      <c r="Q66" s="142">
        <v>0</v>
      </c>
      <c r="R66" s="73">
        <v>0</v>
      </c>
      <c r="S66" s="73">
        <f>SUM(Q66:R66)</f>
        <v>0</v>
      </c>
      <c r="T66" s="71"/>
      <c r="U66" s="72"/>
    </row>
    <row r="67" spans="1:21" ht="132" x14ac:dyDescent="0.25">
      <c r="A67" s="71">
        <v>2</v>
      </c>
      <c r="B67" s="137" t="s">
        <v>280</v>
      </c>
      <c r="C67" s="138" t="s">
        <v>312</v>
      </c>
      <c r="D67" s="177" t="s">
        <v>729</v>
      </c>
      <c r="E67" s="137" t="s">
        <v>342</v>
      </c>
      <c r="F67" s="137"/>
      <c r="G67" s="137"/>
      <c r="H67" s="137"/>
      <c r="I67" s="139">
        <v>2.11</v>
      </c>
      <c r="J67" s="139"/>
      <c r="K67" s="137" t="s">
        <v>497</v>
      </c>
      <c r="L67" s="137"/>
      <c r="M67" s="137"/>
      <c r="N67" s="140" t="s">
        <v>416</v>
      </c>
      <c r="O67" s="142" t="s">
        <v>255</v>
      </c>
      <c r="P67" s="140" t="s">
        <v>417</v>
      </c>
      <c r="Q67" s="142">
        <v>0</v>
      </c>
      <c r="R67" s="71">
        <v>0.01</v>
      </c>
      <c r="S67" s="73">
        <f>SUM(Q67:R67)</f>
        <v>0.01</v>
      </c>
      <c r="T67" s="71"/>
      <c r="U67" s="72"/>
    </row>
    <row r="68" spans="1:21" ht="152.25" customHeight="1" x14ac:dyDescent="0.25">
      <c r="A68" s="71">
        <v>3</v>
      </c>
      <c r="B68" s="137" t="s">
        <v>627</v>
      </c>
      <c r="C68" s="138" t="s">
        <v>696</v>
      </c>
      <c r="D68" s="177" t="s">
        <v>733</v>
      </c>
      <c r="E68" s="137" t="s">
        <v>342</v>
      </c>
      <c r="F68" s="137"/>
      <c r="G68" s="137"/>
      <c r="H68" s="137"/>
      <c r="I68" s="139">
        <v>10.69</v>
      </c>
      <c r="J68" s="139"/>
      <c r="K68" s="137" t="s">
        <v>497</v>
      </c>
      <c r="L68" s="137"/>
      <c r="M68" s="137"/>
      <c r="N68" s="140" t="s">
        <v>698</v>
      </c>
      <c r="O68" s="142" t="s">
        <v>649</v>
      </c>
      <c r="P68" s="140" t="s">
        <v>697</v>
      </c>
      <c r="Q68" s="142">
        <v>0</v>
      </c>
      <c r="R68" s="71" t="s">
        <v>217</v>
      </c>
      <c r="S68" s="73">
        <f>SUM(Q68:R68)</f>
        <v>0</v>
      </c>
      <c r="T68" s="71"/>
      <c r="U68" s="72"/>
    </row>
    <row r="69" spans="1:21" ht="148.5" x14ac:dyDescent="0.25">
      <c r="A69" s="71">
        <v>4</v>
      </c>
      <c r="B69" s="137" t="s">
        <v>281</v>
      </c>
      <c r="C69" s="138" t="s">
        <v>313</v>
      </c>
      <c r="D69" s="144" t="s">
        <v>533</v>
      </c>
      <c r="E69" s="137" t="s">
        <v>342</v>
      </c>
      <c r="F69" s="137"/>
      <c r="G69" s="137"/>
      <c r="H69" s="137"/>
      <c r="I69" s="139">
        <v>15.41</v>
      </c>
      <c r="J69" s="139"/>
      <c r="K69" s="137" t="s">
        <v>497</v>
      </c>
      <c r="L69" s="137"/>
      <c r="M69" s="137"/>
      <c r="N69" s="140" t="s">
        <v>418</v>
      </c>
      <c r="O69" s="142" t="s">
        <v>255</v>
      </c>
      <c r="P69" s="140" t="s">
        <v>419</v>
      </c>
      <c r="Q69" s="142">
        <v>0.14000000000000001</v>
      </c>
      <c r="R69" s="71">
        <v>0</v>
      </c>
      <c r="S69" s="73">
        <f>SUM(Q69:R69)</f>
        <v>0.14000000000000001</v>
      </c>
      <c r="T69" s="71"/>
      <c r="U69" s="72"/>
    </row>
    <row r="70" spans="1:21" ht="82.5" x14ac:dyDescent="0.25">
      <c r="A70" s="71">
        <v>5</v>
      </c>
      <c r="B70" s="137" t="s">
        <v>628</v>
      </c>
      <c r="C70" s="138" t="s">
        <v>629</v>
      </c>
      <c r="D70" s="144" t="s">
        <v>699</v>
      </c>
      <c r="E70" s="137" t="s">
        <v>342</v>
      </c>
      <c r="F70" s="137"/>
      <c r="G70" s="137"/>
      <c r="H70" s="137"/>
      <c r="I70" s="139">
        <v>11.61</v>
      </c>
      <c r="J70" s="139"/>
      <c r="K70" s="137" t="s">
        <v>497</v>
      </c>
      <c r="L70" s="137"/>
      <c r="M70" s="137"/>
      <c r="N70" s="141" t="s">
        <v>700</v>
      </c>
      <c r="O70" s="141" t="s">
        <v>649</v>
      </c>
      <c r="P70" s="141" t="s">
        <v>701</v>
      </c>
      <c r="Q70" s="142">
        <v>0.49</v>
      </c>
      <c r="R70" s="71">
        <v>0</v>
      </c>
      <c r="S70" s="73">
        <f>SUM(Q70:R70)</f>
        <v>0.49</v>
      </c>
      <c r="T70" s="71"/>
      <c r="U70" s="72"/>
    </row>
    <row r="71" spans="1:21" ht="33" x14ac:dyDescent="0.25">
      <c r="A71" s="71">
        <v>12</v>
      </c>
      <c r="B71" s="137" t="s">
        <v>633</v>
      </c>
      <c r="C71" s="138" t="s">
        <v>634</v>
      </c>
      <c r="D71" s="144" t="s">
        <v>706</v>
      </c>
      <c r="E71" s="137" t="s">
        <v>342</v>
      </c>
      <c r="F71" s="137"/>
      <c r="G71" s="137"/>
      <c r="H71" s="137"/>
      <c r="I71" s="143">
        <v>0.41</v>
      </c>
      <c r="J71" s="139"/>
      <c r="K71" s="137" t="s">
        <v>497</v>
      </c>
      <c r="L71" s="137"/>
      <c r="M71" s="137"/>
      <c r="N71" s="321" t="s">
        <v>453</v>
      </c>
      <c r="O71" s="322"/>
      <c r="P71" s="140" t="s">
        <v>707</v>
      </c>
      <c r="Q71" s="142">
        <v>0.05</v>
      </c>
      <c r="R71" s="71">
        <v>0</v>
      </c>
      <c r="S71" s="73">
        <f t="shared" ref="S71:S74" si="1">SUM(Q71:R71)</f>
        <v>0.05</v>
      </c>
      <c r="T71" s="71"/>
      <c r="U71" s="72"/>
    </row>
    <row r="72" spans="1:21" ht="33" x14ac:dyDescent="0.25">
      <c r="A72" s="71">
        <v>19</v>
      </c>
      <c r="B72" s="143" t="s">
        <v>635</v>
      </c>
      <c r="C72" s="138" t="s">
        <v>636</v>
      </c>
      <c r="D72" s="144" t="s">
        <v>708</v>
      </c>
      <c r="E72" s="137" t="s">
        <v>342</v>
      </c>
      <c r="F72" s="137"/>
      <c r="G72" s="137"/>
      <c r="H72" s="137"/>
      <c r="I72" s="139">
        <v>55.16</v>
      </c>
      <c r="J72" s="139"/>
      <c r="K72" s="137" t="s">
        <v>497</v>
      </c>
      <c r="L72" s="137"/>
      <c r="M72" s="137"/>
      <c r="N72" s="141" t="s">
        <v>709</v>
      </c>
      <c r="O72" s="142" t="s">
        <v>255</v>
      </c>
      <c r="P72" s="140" t="s">
        <v>217</v>
      </c>
      <c r="Q72" s="142">
        <v>0.38</v>
      </c>
      <c r="R72" s="146">
        <v>0</v>
      </c>
      <c r="S72" s="73">
        <f t="shared" si="1"/>
        <v>0.38</v>
      </c>
      <c r="T72" s="71"/>
      <c r="U72" s="72"/>
    </row>
    <row r="73" spans="1:21" ht="165" x14ac:dyDescent="0.25">
      <c r="A73" s="71">
        <v>24</v>
      </c>
      <c r="B73" s="143" t="s">
        <v>295</v>
      </c>
      <c r="C73" s="138" t="s">
        <v>327</v>
      </c>
      <c r="D73" s="178" t="s">
        <v>541</v>
      </c>
      <c r="E73" s="137" t="s">
        <v>342</v>
      </c>
      <c r="F73" s="137"/>
      <c r="G73" s="137"/>
      <c r="H73" s="137"/>
      <c r="I73" s="139">
        <v>4.18</v>
      </c>
      <c r="J73" s="179"/>
      <c r="K73" s="137" t="s">
        <v>497</v>
      </c>
      <c r="L73" s="137"/>
      <c r="M73" s="137"/>
      <c r="N73" s="320" t="s">
        <v>560</v>
      </c>
      <c r="O73" s="320"/>
      <c r="P73" s="320"/>
      <c r="Q73" s="142">
        <v>0</v>
      </c>
      <c r="R73" s="146">
        <v>0.14000000000000001</v>
      </c>
      <c r="S73" s="73">
        <f t="shared" si="1"/>
        <v>0.14000000000000001</v>
      </c>
      <c r="T73" s="71"/>
      <c r="U73" s="72"/>
    </row>
    <row r="74" spans="1:21" ht="88.5" customHeight="1" x14ac:dyDescent="0.25">
      <c r="A74" s="71">
        <v>25</v>
      </c>
      <c r="B74" s="143" t="s">
        <v>296</v>
      </c>
      <c r="C74" s="138" t="s">
        <v>328</v>
      </c>
      <c r="D74" s="144" t="s">
        <v>542</v>
      </c>
      <c r="E74" s="137" t="s">
        <v>342</v>
      </c>
      <c r="F74" s="137"/>
      <c r="G74" s="137"/>
      <c r="H74" s="137"/>
      <c r="I74" s="139">
        <v>1.6</v>
      </c>
      <c r="J74" s="139"/>
      <c r="K74" s="137" t="s">
        <v>497</v>
      </c>
      <c r="L74" s="137"/>
      <c r="M74" s="137"/>
      <c r="N74" s="320" t="s">
        <v>561</v>
      </c>
      <c r="O74" s="320"/>
      <c r="P74" s="320"/>
      <c r="Q74" s="142">
        <v>0</v>
      </c>
      <c r="R74" s="146">
        <v>0.02</v>
      </c>
      <c r="S74" s="73">
        <f t="shared" si="1"/>
        <v>0.02</v>
      </c>
      <c r="T74" s="71"/>
      <c r="U74" s="72"/>
    </row>
    <row r="75" spans="1:21" ht="129" customHeight="1" x14ac:dyDescent="0.25">
      <c r="D75" s="64" t="s">
        <v>581</v>
      </c>
      <c r="I75" s="149">
        <v>40.49</v>
      </c>
      <c r="N75" s="141" t="s">
        <v>563</v>
      </c>
      <c r="P75" s="141" t="s">
        <v>564</v>
      </c>
    </row>
    <row r="76" spans="1:21" ht="105" customHeight="1" x14ac:dyDescent="0.25">
      <c r="A76" s="71">
        <v>38</v>
      </c>
      <c r="B76" s="143" t="s">
        <v>307</v>
      </c>
      <c r="C76" s="138" t="s">
        <v>338</v>
      </c>
      <c r="D76" s="144" t="s">
        <v>498</v>
      </c>
      <c r="E76" s="137" t="s">
        <v>342</v>
      </c>
      <c r="F76" s="137"/>
      <c r="G76" s="137"/>
      <c r="H76" s="153"/>
      <c r="I76" s="139">
        <v>1.22</v>
      </c>
      <c r="J76" s="139"/>
      <c r="K76" s="137" t="s">
        <v>497</v>
      </c>
      <c r="L76" s="137"/>
      <c r="M76" s="137"/>
      <c r="N76" s="137" t="s">
        <v>453</v>
      </c>
      <c r="O76" s="145" t="s">
        <v>255</v>
      </c>
      <c r="P76" s="145" t="s">
        <v>495</v>
      </c>
      <c r="Q76" s="142">
        <v>0</v>
      </c>
      <c r="R76" s="146">
        <v>0.01</v>
      </c>
      <c r="S76" s="73">
        <f t="shared" ref="S76" si="2">SUM(Q76:R76)</f>
        <v>0.01</v>
      </c>
      <c r="T76" s="71"/>
      <c r="U76" s="72"/>
    </row>
    <row r="77" spans="1:21" ht="38.25" customHeight="1" x14ac:dyDescent="0.25">
      <c r="A77" s="71">
        <v>30</v>
      </c>
      <c r="B77" s="143" t="s">
        <v>641</v>
      </c>
      <c r="C77" s="138" t="s">
        <v>642</v>
      </c>
      <c r="D77" s="137" t="s">
        <v>217</v>
      </c>
      <c r="E77" s="137" t="s">
        <v>342</v>
      </c>
      <c r="F77" s="137"/>
      <c r="G77" s="137"/>
      <c r="H77" s="137"/>
      <c r="I77" s="139" t="s">
        <v>217</v>
      </c>
      <c r="J77" s="139"/>
      <c r="K77" s="137" t="s">
        <v>497</v>
      </c>
      <c r="L77" s="137"/>
      <c r="M77" s="137"/>
      <c r="N77" s="321" t="s">
        <v>453</v>
      </c>
      <c r="O77" s="322"/>
      <c r="P77" s="141" t="s">
        <v>712</v>
      </c>
      <c r="Q77" s="142">
        <v>1.38</v>
      </c>
      <c r="R77" s="146">
        <v>0</v>
      </c>
      <c r="S77" s="73">
        <f>SUM(Q77:R77)</f>
        <v>1.38</v>
      </c>
      <c r="T77" s="71"/>
      <c r="U77" s="72"/>
    </row>
    <row r="78" spans="1:21" ht="198" x14ac:dyDescent="0.25">
      <c r="A78" s="71">
        <v>37</v>
      </c>
      <c r="B78" s="143" t="s">
        <v>306</v>
      </c>
      <c r="C78" s="138" t="s">
        <v>337</v>
      </c>
      <c r="D78" s="144" t="s">
        <v>1052</v>
      </c>
      <c r="E78" s="137" t="s">
        <v>342</v>
      </c>
      <c r="F78" s="137"/>
      <c r="G78" s="137"/>
      <c r="H78" s="153"/>
      <c r="I78" s="139">
        <v>52.82</v>
      </c>
      <c r="J78" s="139"/>
      <c r="K78" s="137" t="s">
        <v>497</v>
      </c>
      <c r="L78" s="137"/>
      <c r="M78" s="137"/>
      <c r="N78" s="137"/>
      <c r="O78" s="145"/>
      <c r="P78" s="153" t="s">
        <v>237</v>
      </c>
      <c r="Q78" s="142">
        <v>0</v>
      </c>
      <c r="R78" s="146">
        <v>-0.01</v>
      </c>
      <c r="S78" s="73">
        <f t="shared" ref="S78:S80" si="3">SUM(Q78:R78)</f>
        <v>-0.01</v>
      </c>
      <c r="T78" s="71"/>
      <c r="U78" s="72"/>
    </row>
    <row r="79" spans="1:21" ht="99" x14ac:dyDescent="0.25">
      <c r="A79" s="71">
        <v>38</v>
      </c>
      <c r="B79" s="143" t="s">
        <v>307</v>
      </c>
      <c r="C79" s="138" t="s">
        <v>338</v>
      </c>
      <c r="D79" s="144" t="s">
        <v>498</v>
      </c>
      <c r="E79" s="137" t="s">
        <v>342</v>
      </c>
      <c r="F79" s="137"/>
      <c r="G79" s="137"/>
      <c r="H79" s="153"/>
      <c r="I79" s="139">
        <v>1.22</v>
      </c>
      <c r="J79" s="139"/>
      <c r="K79" s="137" t="s">
        <v>497</v>
      </c>
      <c r="L79" s="137"/>
      <c r="M79" s="137"/>
      <c r="N79" s="137" t="s">
        <v>453</v>
      </c>
      <c r="O79" s="145" t="s">
        <v>255</v>
      </c>
      <c r="P79" s="145" t="s">
        <v>495</v>
      </c>
      <c r="Q79" s="142">
        <v>0</v>
      </c>
      <c r="R79" s="146">
        <v>0.01</v>
      </c>
      <c r="S79" s="73">
        <f t="shared" si="3"/>
        <v>0.01</v>
      </c>
      <c r="T79" s="71"/>
      <c r="U79" s="72"/>
    </row>
    <row r="80" spans="1:21" ht="132" x14ac:dyDescent="0.25">
      <c r="A80" s="71">
        <v>41</v>
      </c>
      <c r="B80" s="143" t="s">
        <v>310</v>
      </c>
      <c r="C80" s="138" t="s">
        <v>341</v>
      </c>
      <c r="D80" s="180" t="s">
        <v>573</v>
      </c>
      <c r="E80" s="137" t="s">
        <v>342</v>
      </c>
      <c r="F80" s="137"/>
      <c r="G80" s="137"/>
      <c r="H80" s="137"/>
      <c r="I80" s="139">
        <v>17.34</v>
      </c>
      <c r="J80" s="139"/>
      <c r="K80" s="137" t="s">
        <v>497</v>
      </c>
      <c r="L80" s="137"/>
      <c r="M80" s="137"/>
      <c r="N80" s="137" t="s">
        <v>574</v>
      </c>
      <c r="O80" s="145" t="s">
        <v>255</v>
      </c>
      <c r="P80" s="145" t="s">
        <v>575</v>
      </c>
      <c r="Q80" s="142">
        <v>0.01</v>
      </c>
      <c r="R80" s="146">
        <v>0.88</v>
      </c>
      <c r="S80" s="65">
        <f t="shared" si="3"/>
        <v>0.89</v>
      </c>
      <c r="T80" s="67"/>
      <c r="U80" s="69"/>
    </row>
    <row r="81" spans="16:16" ht="15" x14ac:dyDescent="0.25">
      <c r="P81" s="181"/>
    </row>
  </sheetData>
  <mergeCells count="52">
    <mergeCell ref="A1:U1"/>
    <mergeCell ref="A2:U2"/>
    <mergeCell ref="A3:U3"/>
    <mergeCell ref="A6:A7"/>
    <mergeCell ref="B6:B7"/>
    <mergeCell ref="C6:C7"/>
    <mergeCell ref="D6:D7"/>
    <mergeCell ref="E6:E7"/>
    <mergeCell ref="F6:F7"/>
    <mergeCell ref="G6:G7"/>
    <mergeCell ref="H6:H7"/>
    <mergeCell ref="I6:I7"/>
    <mergeCell ref="U6:U7"/>
    <mergeCell ref="P6:P7"/>
    <mergeCell ref="S6:S7"/>
    <mergeCell ref="T6:T7"/>
    <mergeCell ref="N28:P28"/>
    <mergeCell ref="S31:S33"/>
    <mergeCell ref="C8:P8"/>
    <mergeCell ref="R31:R33"/>
    <mergeCell ref="N6:N7"/>
    <mergeCell ref="N15:O15"/>
    <mergeCell ref="J6:M6"/>
    <mergeCell ref="Q6:Q7"/>
    <mergeCell ref="R6:R7"/>
    <mergeCell ref="O6:O7"/>
    <mergeCell ref="Q31:Q33"/>
    <mergeCell ref="N56:O56"/>
    <mergeCell ref="A31:A33"/>
    <mergeCell ref="O31:O33"/>
    <mergeCell ref="B31:B33"/>
    <mergeCell ref="N42:O42"/>
    <mergeCell ref="N43:O43"/>
    <mergeCell ref="E31:E33"/>
    <mergeCell ref="C30:C33"/>
    <mergeCell ref="N53:O53"/>
    <mergeCell ref="N74:P74"/>
    <mergeCell ref="N77:O77"/>
    <mergeCell ref="N35:O35"/>
    <mergeCell ref="N54:O54"/>
    <mergeCell ref="N57:O57"/>
    <mergeCell ref="N71:O71"/>
    <mergeCell ref="N73:P73"/>
    <mergeCell ref="C60:P60"/>
    <mergeCell ref="N45:O45"/>
    <mergeCell ref="N46:O46"/>
    <mergeCell ref="N48:O48"/>
    <mergeCell ref="N49:O49"/>
    <mergeCell ref="N50:O50"/>
    <mergeCell ref="N51:O51"/>
    <mergeCell ref="N52:O52"/>
    <mergeCell ref="N55:O55"/>
  </mergeCells>
  <printOptions horizontalCentered="1"/>
  <pageMargins left="0.51181102362204722" right="0.51181102362204722" top="0.51181102362204722" bottom="0.51181102362204722" header="0.31496062992125984" footer="0.31496062992125984"/>
  <pageSetup paperSize="8" scale="53" orientation="landscape" r:id="rId1"/>
  <headerFooter>
    <oddFooter>&amp;RPage &amp;P of &amp;N</oddFooter>
  </headerFooter>
  <rowBreaks count="2" manualBreakCount="2">
    <brk id="29" max="20" man="1"/>
    <brk id="39" max="2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view="pageBreakPreview" zoomScale="40" zoomScaleNormal="60" zoomScaleSheetLayoutView="40" workbookViewId="0">
      <pane xSplit="6" ySplit="9" topLeftCell="J10" activePane="bottomRight" state="frozen"/>
      <selection pane="topRight" activeCell="G1" sqref="G1"/>
      <selection pane="bottomLeft" activeCell="A11" sqref="A11"/>
      <selection pane="bottomRight" activeCell="O12" sqref="O12"/>
    </sheetView>
  </sheetViews>
  <sheetFormatPr defaultRowHeight="14.25" x14ac:dyDescent="0.2"/>
  <cols>
    <col min="1" max="1" width="5.7109375" style="14" customWidth="1"/>
    <col min="2" max="2" width="14" style="22" customWidth="1"/>
    <col min="3" max="3" width="52.7109375" style="23" bestFit="1" customWidth="1"/>
    <col min="4" max="4" width="27.28515625" style="20" customWidth="1"/>
    <col min="5" max="5" width="14.28515625" style="34" customWidth="1"/>
    <col min="6" max="6" width="19.7109375" style="34" customWidth="1"/>
    <col min="7" max="7" width="9.140625" style="34" customWidth="1"/>
    <col min="8" max="8" width="12.140625" style="34" customWidth="1"/>
    <col min="9" max="9" width="14.140625" style="34" customWidth="1"/>
    <col min="10" max="10" width="9.140625" style="34"/>
    <col min="11" max="11" width="15.28515625" style="34" customWidth="1"/>
    <col min="12" max="12" width="11.42578125" style="34" customWidth="1"/>
    <col min="13" max="13" width="9.140625" style="34"/>
    <col min="14" max="14" width="21.28515625" style="34" customWidth="1"/>
    <col min="15" max="15" width="18.5703125" style="34" customWidth="1"/>
    <col min="16" max="16" width="7.7109375" style="34" bestFit="1" customWidth="1"/>
    <col min="17" max="17" width="16.42578125" style="36" customWidth="1"/>
    <col min="18" max="18" width="18.85546875" style="34" customWidth="1"/>
    <col min="19" max="19" width="19.140625" style="34" customWidth="1"/>
    <col min="20" max="20" width="9.85546875" style="34" customWidth="1"/>
    <col min="21" max="21" width="13" style="34" customWidth="1"/>
    <col min="22" max="16384" width="9.140625" style="14"/>
  </cols>
  <sheetData>
    <row r="1" spans="1:21" ht="15" x14ac:dyDescent="0.2">
      <c r="A1" s="333" t="s">
        <v>17</v>
      </c>
      <c r="B1" s="333"/>
      <c r="C1" s="333"/>
      <c r="D1" s="333"/>
      <c r="E1" s="333"/>
      <c r="F1" s="333"/>
      <c r="G1" s="333"/>
      <c r="H1" s="333"/>
      <c r="I1" s="333"/>
      <c r="J1" s="333"/>
      <c r="K1" s="333"/>
      <c r="L1" s="333"/>
      <c r="M1" s="333"/>
      <c r="N1" s="333"/>
      <c r="O1" s="333"/>
      <c r="P1" s="333"/>
      <c r="Q1" s="333"/>
      <c r="R1" s="333"/>
      <c r="S1" s="333"/>
      <c r="T1" s="333"/>
      <c r="U1" s="333"/>
    </row>
    <row r="2" spans="1:21" ht="16.5" x14ac:dyDescent="0.25">
      <c r="A2" s="334" t="s">
        <v>1041</v>
      </c>
      <c r="B2" s="334"/>
      <c r="C2" s="334"/>
      <c r="D2" s="334"/>
      <c r="E2" s="334"/>
      <c r="F2" s="334"/>
      <c r="G2" s="334"/>
      <c r="H2" s="334"/>
      <c r="I2" s="334"/>
      <c r="J2" s="334"/>
      <c r="K2" s="334"/>
      <c r="L2" s="334"/>
      <c r="M2" s="334"/>
      <c r="N2" s="334"/>
      <c r="O2" s="334"/>
      <c r="P2" s="334"/>
      <c r="Q2" s="334"/>
      <c r="R2" s="334"/>
      <c r="S2" s="334"/>
      <c r="T2" s="334"/>
      <c r="U2" s="334"/>
    </row>
    <row r="3" spans="1:21" ht="15.75" customHeight="1" x14ac:dyDescent="0.2">
      <c r="A3" s="335" t="s">
        <v>1011</v>
      </c>
      <c r="B3" s="335"/>
      <c r="C3" s="335"/>
      <c r="D3" s="335"/>
      <c r="E3" s="335"/>
      <c r="F3" s="335"/>
      <c r="G3" s="335"/>
      <c r="H3" s="335"/>
      <c r="I3" s="335"/>
      <c r="J3" s="335"/>
      <c r="K3" s="335"/>
      <c r="L3" s="335"/>
      <c r="M3" s="335"/>
      <c r="N3" s="335"/>
      <c r="O3" s="335"/>
      <c r="P3" s="335"/>
      <c r="Q3" s="335"/>
      <c r="R3" s="335"/>
      <c r="S3" s="335"/>
      <c r="T3" s="335"/>
      <c r="U3" s="335"/>
    </row>
    <row r="4" spans="1:21" ht="15" x14ac:dyDescent="0.2">
      <c r="A4" s="15"/>
      <c r="B4" s="16"/>
      <c r="C4" s="17"/>
      <c r="D4" s="18"/>
      <c r="E4" s="32"/>
      <c r="F4" s="32"/>
      <c r="G4" s="32"/>
      <c r="H4" s="32"/>
      <c r="I4" s="32"/>
      <c r="J4" s="32"/>
      <c r="K4" s="32"/>
      <c r="L4" s="32"/>
      <c r="M4" s="32"/>
      <c r="N4" s="32"/>
      <c r="O4" s="32"/>
      <c r="P4" s="32"/>
      <c r="Q4" s="35"/>
      <c r="R4" s="32"/>
      <c r="S4" s="3" t="s">
        <v>2</v>
      </c>
      <c r="T4" s="32"/>
      <c r="U4" s="32"/>
    </row>
    <row r="5" spans="1:21" ht="15" x14ac:dyDescent="0.2">
      <c r="A5" s="2"/>
      <c r="B5" s="2"/>
      <c r="C5" s="2"/>
      <c r="D5" s="7"/>
      <c r="E5" s="26"/>
      <c r="F5" s="26"/>
      <c r="G5" s="26"/>
      <c r="H5" s="26"/>
      <c r="I5" s="26"/>
      <c r="J5" s="26"/>
      <c r="K5" s="26"/>
      <c r="L5" s="26"/>
      <c r="M5" s="26"/>
      <c r="N5" s="26"/>
      <c r="O5" s="26"/>
      <c r="P5" s="26"/>
      <c r="R5" s="28"/>
      <c r="S5" s="33"/>
      <c r="T5" s="33"/>
      <c r="U5" s="28"/>
    </row>
    <row r="6" spans="1:21" s="19" customFormat="1" ht="75.75" customHeight="1" x14ac:dyDescent="0.25">
      <c r="A6" s="336" t="s">
        <v>4</v>
      </c>
      <c r="B6" s="337" t="s">
        <v>18</v>
      </c>
      <c r="C6" s="337" t="s">
        <v>7</v>
      </c>
      <c r="D6" s="339" t="s">
        <v>21</v>
      </c>
      <c r="E6" s="337" t="s">
        <v>8</v>
      </c>
      <c r="F6" s="337" t="s">
        <v>9</v>
      </c>
      <c r="G6" s="337" t="s">
        <v>15</v>
      </c>
      <c r="H6" s="337" t="s">
        <v>10</v>
      </c>
      <c r="I6" s="337" t="s">
        <v>14</v>
      </c>
      <c r="J6" s="336" t="s">
        <v>11</v>
      </c>
      <c r="K6" s="336"/>
      <c r="L6" s="336"/>
      <c r="M6" s="336"/>
      <c r="N6" s="337" t="s">
        <v>22</v>
      </c>
      <c r="O6" s="337" t="s">
        <v>23</v>
      </c>
      <c r="P6" s="337" t="s">
        <v>0</v>
      </c>
      <c r="Q6" s="344" t="s">
        <v>759</v>
      </c>
      <c r="R6" s="337" t="s">
        <v>758</v>
      </c>
      <c r="S6" s="337" t="s">
        <v>12</v>
      </c>
      <c r="T6" s="337" t="s">
        <v>6</v>
      </c>
      <c r="U6" s="337" t="s">
        <v>13</v>
      </c>
    </row>
    <row r="7" spans="1:21" s="19" customFormat="1" ht="48" customHeight="1" x14ac:dyDescent="0.25">
      <c r="A7" s="336"/>
      <c r="B7" s="338"/>
      <c r="C7" s="338"/>
      <c r="D7" s="340"/>
      <c r="E7" s="338"/>
      <c r="F7" s="338"/>
      <c r="G7" s="338"/>
      <c r="H7" s="338"/>
      <c r="I7" s="338"/>
      <c r="J7" s="259" t="s">
        <v>19</v>
      </c>
      <c r="K7" s="259" t="s">
        <v>5</v>
      </c>
      <c r="L7" s="259" t="s">
        <v>3</v>
      </c>
      <c r="M7" s="259" t="s">
        <v>1</v>
      </c>
      <c r="N7" s="338"/>
      <c r="O7" s="338"/>
      <c r="P7" s="338"/>
      <c r="Q7" s="345"/>
      <c r="R7" s="338"/>
      <c r="S7" s="338"/>
      <c r="T7" s="338"/>
      <c r="U7" s="338"/>
    </row>
    <row r="8" spans="1:21" s="19" customFormat="1" ht="46.5" customHeight="1" x14ac:dyDescent="0.25">
      <c r="A8" s="44"/>
      <c r="B8" s="44"/>
      <c r="C8" s="346" t="s">
        <v>580</v>
      </c>
      <c r="D8" s="347"/>
      <c r="E8" s="347"/>
      <c r="F8" s="347"/>
      <c r="G8" s="347"/>
      <c r="H8" s="347"/>
      <c r="I8" s="347"/>
      <c r="J8" s="347"/>
      <c r="K8" s="347"/>
      <c r="L8" s="347"/>
      <c r="M8" s="347"/>
      <c r="N8" s="347"/>
      <c r="O8" s="347"/>
      <c r="P8" s="348"/>
      <c r="Q8" s="37">
        <f>'DC works'!Q60</f>
        <v>745.0599999999996</v>
      </c>
      <c r="R8" s="37">
        <f>'DC works'!R60</f>
        <v>164.65000000000003</v>
      </c>
      <c r="S8" s="37">
        <f>'DC works'!S60</f>
        <v>908.76999999999987</v>
      </c>
      <c r="T8" s="47"/>
      <c r="U8" s="47"/>
    </row>
    <row r="9" spans="1:21" ht="1.5" customHeight="1" x14ac:dyDescent="0.2">
      <c r="A9" s="48">
        <v>1</v>
      </c>
      <c r="B9" s="9"/>
      <c r="C9" s="25"/>
      <c r="D9" s="10"/>
      <c r="E9" s="45"/>
      <c r="F9" s="45"/>
      <c r="G9" s="45"/>
      <c r="H9" s="45"/>
      <c r="I9" s="45"/>
      <c r="J9" s="11"/>
      <c r="K9" s="45"/>
      <c r="L9" s="45"/>
      <c r="M9" s="45"/>
      <c r="N9" s="13"/>
      <c r="O9" s="13"/>
      <c r="P9" s="12"/>
      <c r="Q9" s="13"/>
      <c r="R9" s="4"/>
      <c r="S9" s="6"/>
      <c r="T9" s="5"/>
      <c r="U9" s="1"/>
    </row>
    <row r="10" spans="1:21" ht="80.25" customHeight="1" x14ac:dyDescent="0.2">
      <c r="A10" s="48">
        <v>1</v>
      </c>
      <c r="B10" s="9" t="s">
        <v>713</v>
      </c>
      <c r="C10" s="25" t="s">
        <v>718</v>
      </c>
      <c r="D10" s="51" t="s">
        <v>217</v>
      </c>
      <c r="E10" s="45" t="s">
        <v>217</v>
      </c>
      <c r="F10" s="45" t="s">
        <v>217</v>
      </c>
      <c r="G10" s="45" t="s">
        <v>217</v>
      </c>
      <c r="H10" s="45" t="s">
        <v>217</v>
      </c>
      <c r="I10" s="11" t="s">
        <v>217</v>
      </c>
      <c r="J10" s="11" t="s">
        <v>217</v>
      </c>
      <c r="K10" s="45" t="s">
        <v>217</v>
      </c>
      <c r="L10" s="45" t="s">
        <v>217</v>
      </c>
      <c r="M10" s="45" t="s">
        <v>217</v>
      </c>
      <c r="N10" s="46" t="s">
        <v>217</v>
      </c>
      <c r="O10" s="13" t="s">
        <v>217</v>
      </c>
      <c r="P10" s="46" t="s">
        <v>217</v>
      </c>
      <c r="Q10" s="13">
        <f>0.03+R10</f>
        <v>9.9999999999999985E-3</v>
      </c>
      <c r="R10" s="58">
        <v>-0.02</v>
      </c>
      <c r="S10" s="52">
        <f t="shared" ref="S10:S13" si="0">SUM(Q10:R10)</f>
        <v>-1.0000000000000002E-2</v>
      </c>
      <c r="T10" s="5" t="s">
        <v>217</v>
      </c>
      <c r="U10" s="1" t="s">
        <v>217</v>
      </c>
    </row>
    <row r="11" spans="1:21" ht="84" customHeight="1" x14ac:dyDescent="0.2">
      <c r="A11" s="48">
        <v>3</v>
      </c>
      <c r="B11" s="9" t="s">
        <v>714</v>
      </c>
      <c r="C11" s="25" t="s">
        <v>720</v>
      </c>
      <c r="D11" s="51" t="s">
        <v>217</v>
      </c>
      <c r="E11" s="62" t="s">
        <v>217</v>
      </c>
      <c r="F11" s="62" t="s">
        <v>217</v>
      </c>
      <c r="G11" s="62" t="s">
        <v>217</v>
      </c>
      <c r="H11" s="62" t="s">
        <v>217</v>
      </c>
      <c r="I11" s="11" t="s">
        <v>217</v>
      </c>
      <c r="J11" s="11" t="s">
        <v>217</v>
      </c>
      <c r="K11" s="62" t="s">
        <v>217</v>
      </c>
      <c r="L11" s="62" t="s">
        <v>217</v>
      </c>
      <c r="M11" s="62" t="s">
        <v>217</v>
      </c>
      <c r="N11" s="63" t="s">
        <v>217</v>
      </c>
      <c r="O11" s="13" t="s">
        <v>217</v>
      </c>
      <c r="P11" s="63" t="s">
        <v>217</v>
      </c>
      <c r="Q11" s="13">
        <v>0.12</v>
      </c>
      <c r="R11" s="48">
        <v>0.17</v>
      </c>
      <c r="S11" s="52">
        <f t="shared" si="0"/>
        <v>0.29000000000000004</v>
      </c>
      <c r="T11" s="60" t="s">
        <v>217</v>
      </c>
      <c r="U11" s="61" t="s">
        <v>217</v>
      </c>
    </row>
    <row r="12" spans="1:21" ht="94.5" customHeight="1" x14ac:dyDescent="0.2">
      <c r="A12" s="48">
        <v>4</v>
      </c>
      <c r="B12" s="9" t="s">
        <v>715</v>
      </c>
      <c r="C12" s="25" t="s">
        <v>721</v>
      </c>
      <c r="D12" s="51" t="s">
        <v>217</v>
      </c>
      <c r="E12" s="62" t="s">
        <v>217</v>
      </c>
      <c r="F12" s="62" t="s">
        <v>217</v>
      </c>
      <c r="G12" s="62" t="s">
        <v>217</v>
      </c>
      <c r="H12" s="62" t="s">
        <v>217</v>
      </c>
      <c r="I12" s="11" t="s">
        <v>217</v>
      </c>
      <c r="J12" s="11" t="s">
        <v>217</v>
      </c>
      <c r="K12" s="62" t="s">
        <v>217</v>
      </c>
      <c r="L12" s="62" t="s">
        <v>217</v>
      </c>
      <c r="M12" s="62" t="s">
        <v>217</v>
      </c>
      <c r="N12" s="63" t="s">
        <v>217</v>
      </c>
      <c r="O12" s="13" t="s">
        <v>217</v>
      </c>
      <c r="P12" s="63" t="s">
        <v>217</v>
      </c>
      <c r="Q12" s="13">
        <v>0.79</v>
      </c>
      <c r="R12" s="48">
        <v>0.01</v>
      </c>
      <c r="S12" s="52">
        <f t="shared" si="0"/>
        <v>0.8</v>
      </c>
      <c r="T12" s="60" t="s">
        <v>217</v>
      </c>
      <c r="U12" s="61" t="s">
        <v>217</v>
      </c>
    </row>
    <row r="13" spans="1:21" ht="84.75" customHeight="1" x14ac:dyDescent="0.2">
      <c r="A13" s="48">
        <v>5</v>
      </c>
      <c r="B13" s="9" t="s">
        <v>716</v>
      </c>
      <c r="C13" s="25" t="s">
        <v>722</v>
      </c>
      <c r="D13" s="51" t="s">
        <v>217</v>
      </c>
      <c r="E13" s="62" t="s">
        <v>217</v>
      </c>
      <c r="F13" s="62" t="s">
        <v>217</v>
      </c>
      <c r="G13" s="62" t="s">
        <v>217</v>
      </c>
      <c r="H13" s="62" t="s">
        <v>217</v>
      </c>
      <c r="I13" s="11" t="s">
        <v>217</v>
      </c>
      <c r="J13" s="11" t="s">
        <v>217</v>
      </c>
      <c r="K13" s="62" t="s">
        <v>217</v>
      </c>
      <c r="L13" s="62" t="s">
        <v>217</v>
      </c>
      <c r="M13" s="62" t="s">
        <v>217</v>
      </c>
      <c r="N13" s="63" t="s">
        <v>217</v>
      </c>
      <c r="O13" s="13" t="s">
        <v>217</v>
      </c>
      <c r="P13" s="63" t="s">
        <v>217</v>
      </c>
      <c r="Q13" s="13">
        <v>2.4300000000000002</v>
      </c>
      <c r="R13" s="48">
        <v>4.3</v>
      </c>
      <c r="S13" s="52">
        <f t="shared" si="0"/>
        <v>6.73</v>
      </c>
      <c r="T13" s="60" t="s">
        <v>217</v>
      </c>
      <c r="U13" s="61" t="s">
        <v>217</v>
      </c>
    </row>
    <row r="14" spans="1:21" ht="118.5" customHeight="1" x14ac:dyDescent="0.2">
      <c r="A14" s="48">
        <v>6</v>
      </c>
      <c r="B14" s="9" t="s">
        <v>717</v>
      </c>
      <c r="C14" s="25" t="s">
        <v>723</v>
      </c>
      <c r="D14" s="51" t="s">
        <v>217</v>
      </c>
      <c r="E14" s="62" t="s">
        <v>217</v>
      </c>
      <c r="F14" s="62" t="s">
        <v>217</v>
      </c>
      <c r="G14" s="62" t="s">
        <v>217</v>
      </c>
      <c r="H14" s="62" t="s">
        <v>217</v>
      </c>
      <c r="I14" s="11" t="s">
        <v>217</v>
      </c>
      <c r="J14" s="11" t="s">
        <v>217</v>
      </c>
      <c r="K14" s="62" t="s">
        <v>217</v>
      </c>
      <c r="L14" s="62" t="s">
        <v>217</v>
      </c>
      <c r="M14" s="62" t="s">
        <v>217</v>
      </c>
      <c r="N14" s="63" t="s">
        <v>217</v>
      </c>
      <c r="O14" s="13" t="s">
        <v>217</v>
      </c>
      <c r="P14" s="63" t="s">
        <v>217</v>
      </c>
      <c r="Q14" s="13">
        <v>1.57</v>
      </c>
      <c r="R14" s="48">
        <v>2.33</v>
      </c>
      <c r="S14" s="6">
        <f>SUM(Q14:R14)</f>
        <v>3.9000000000000004</v>
      </c>
      <c r="T14" s="60" t="s">
        <v>217</v>
      </c>
      <c r="U14" s="61" t="s">
        <v>217</v>
      </c>
    </row>
    <row r="15" spans="1:21" ht="118.5" customHeight="1" x14ac:dyDescent="0.2">
      <c r="A15" s="57">
        <v>7</v>
      </c>
      <c r="B15" s="9" t="s">
        <v>1012</v>
      </c>
      <c r="C15" s="25" t="s">
        <v>719</v>
      </c>
      <c r="D15" s="51" t="s">
        <v>217</v>
      </c>
      <c r="E15" s="62" t="s">
        <v>217</v>
      </c>
      <c r="F15" s="62" t="s">
        <v>217</v>
      </c>
      <c r="G15" s="62" t="s">
        <v>217</v>
      </c>
      <c r="H15" s="62" t="s">
        <v>217</v>
      </c>
      <c r="I15" s="11" t="s">
        <v>217</v>
      </c>
      <c r="J15" s="11" t="s">
        <v>217</v>
      </c>
      <c r="K15" s="62" t="s">
        <v>217</v>
      </c>
      <c r="L15" s="62" t="s">
        <v>217</v>
      </c>
      <c r="M15" s="62" t="s">
        <v>217</v>
      </c>
      <c r="N15" s="63" t="s">
        <v>217</v>
      </c>
      <c r="O15" s="13" t="s">
        <v>217</v>
      </c>
      <c r="P15" s="63" t="s">
        <v>217</v>
      </c>
      <c r="Q15" s="13" t="s">
        <v>217</v>
      </c>
      <c r="R15" s="57">
        <v>1.92</v>
      </c>
      <c r="S15" s="59">
        <f>SUM(Q15:R15)</f>
        <v>1.92</v>
      </c>
      <c r="T15" s="60" t="s">
        <v>217</v>
      </c>
      <c r="U15" s="61" t="s">
        <v>217</v>
      </c>
    </row>
    <row r="16" spans="1:21" s="40" customFormat="1" ht="63" customHeight="1" x14ac:dyDescent="0.25">
      <c r="A16" s="42"/>
      <c r="B16" s="41"/>
      <c r="C16" s="341" t="s">
        <v>579</v>
      </c>
      <c r="D16" s="342"/>
      <c r="E16" s="342"/>
      <c r="F16" s="342"/>
      <c r="G16" s="342"/>
      <c r="H16" s="342"/>
      <c r="I16" s="342"/>
      <c r="J16" s="342"/>
      <c r="K16" s="342"/>
      <c r="L16" s="342"/>
      <c r="M16" s="342"/>
      <c r="N16" s="342"/>
      <c r="O16" s="342"/>
      <c r="P16" s="343"/>
      <c r="Q16" s="43">
        <f>SUM(Q8:Q14)</f>
        <v>749.97999999999956</v>
      </c>
      <c r="R16" s="43">
        <f>SUM(R8:R15)</f>
        <v>173.36</v>
      </c>
      <c r="S16" s="43">
        <f>SUM(S8:S15)</f>
        <v>922.39999999999975</v>
      </c>
      <c r="T16" s="27"/>
      <c r="U16" s="27"/>
    </row>
    <row r="17" spans="1:1" ht="15.75" x14ac:dyDescent="0.25">
      <c r="A17" s="21" t="s">
        <v>16</v>
      </c>
    </row>
    <row r="19" spans="1:1" ht="15" x14ac:dyDescent="0.2">
      <c r="A19" s="24" t="s">
        <v>20</v>
      </c>
    </row>
    <row r="36" spans="1:21" s="36" customFormat="1" ht="15" x14ac:dyDescent="0.2">
      <c r="A36" s="14"/>
      <c r="B36" s="22"/>
      <c r="C36" s="23"/>
      <c r="D36" s="20"/>
      <c r="E36" s="34"/>
      <c r="F36" s="34"/>
      <c r="G36" s="34"/>
      <c r="H36" s="34"/>
      <c r="I36" s="34"/>
      <c r="J36" s="34"/>
      <c r="K36" s="34"/>
      <c r="L36" s="34"/>
      <c r="M36" s="34"/>
      <c r="N36" s="34"/>
      <c r="O36" s="34"/>
      <c r="P36" s="38"/>
      <c r="R36" s="34"/>
      <c r="S36" s="34"/>
      <c r="T36" s="34"/>
      <c r="U36" s="34"/>
    </row>
  </sheetData>
  <mergeCells count="23">
    <mergeCell ref="C16:P16"/>
    <mergeCell ref="Q6:Q7"/>
    <mergeCell ref="R6:R7"/>
    <mergeCell ref="S6:S7"/>
    <mergeCell ref="T6:T7"/>
    <mergeCell ref="C8:P8"/>
    <mergeCell ref="H6:H7"/>
    <mergeCell ref="I6:I7"/>
    <mergeCell ref="J6:M6"/>
    <mergeCell ref="N6:N7"/>
    <mergeCell ref="O6:O7"/>
    <mergeCell ref="P6:P7"/>
    <mergeCell ref="A1:U1"/>
    <mergeCell ref="A2:U2"/>
    <mergeCell ref="A3:U3"/>
    <mergeCell ref="A6:A7"/>
    <mergeCell ref="B6:B7"/>
    <mergeCell ref="C6:C7"/>
    <mergeCell ref="D6:D7"/>
    <mergeCell ref="E6:E7"/>
    <mergeCell ref="F6:F7"/>
    <mergeCell ref="G6:G7"/>
    <mergeCell ref="U6:U7"/>
  </mergeCells>
  <printOptions horizontalCentered="1"/>
  <pageMargins left="0.51181102362204722" right="0.51181102362204722" top="0.51181102362204722" bottom="0.51181102362204722" header="0.31496062992125984" footer="0.31496062992125984"/>
  <pageSetup paperSize="8" scale="58" orientation="landscape" r:id="rId1"/>
  <headerFoot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2024-25 SI works</vt:lpstr>
      <vt:lpstr>DC works</vt:lpstr>
      <vt:lpstr>Non-Plan works</vt:lpstr>
      <vt:lpstr>'2024-25 SI works'!Print_Area</vt:lpstr>
      <vt:lpstr>'DC works'!Print_Area</vt:lpstr>
      <vt:lpstr>'2024-25 SI works'!Print_Titles</vt:lpstr>
      <vt:lpstr>'DC works'!Print_Titles</vt:lpstr>
      <vt:lpstr>'Non-Plan works'!Print_Titles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TGTRANSCO DE</dc:creator>
  <cp:lastModifiedBy>TGTRANSCO</cp:lastModifiedBy>
  <cp:lastPrinted>2025-11-26T11:58:54Z</cp:lastPrinted>
  <dcterms:created xsi:type="dcterms:W3CDTF">2024-08-19T08:54:22Z</dcterms:created>
  <dcterms:modified xsi:type="dcterms:W3CDTF">2025-11-26T12:21:39Z</dcterms:modified>
</cp:coreProperties>
</file>